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eliana_paladino_regione_campania_it/Documents/Desktop/desk attuale/2025/Costi standard/CS SRD01/Definitivo/"/>
    </mc:Choice>
  </mc:AlternateContent>
  <xr:revisionPtr revIDLastSave="5" documentId="13_ncr:1_{1FB71F48-3B86-4E17-B58D-372D46303D3C}" xr6:coauthVersionLast="47" xr6:coauthVersionMax="47" xr10:uidLastSave="{F1A24DB6-4FC7-4CD3-B3A8-69F7C4343739}"/>
  <bookViews>
    <workbookView xWindow="-120" yWindow="-120" windowWidth="29040" windowHeight="15840" tabRatio="904" xr2:uid="{00000000-000D-0000-FFFF-FFFF00000000}"/>
  </bookViews>
  <sheets>
    <sheet name="ANAGRAFICA" sheetId="37" r:id="rId1"/>
    <sheet name="PROSPETTO COSTI_Beneficiario" sheetId="40" r:id="rId2"/>
    <sheet name="PROSPETTO VERIFICA_Istruttore" sheetId="41" r:id="rId3"/>
    <sheet name="Tabella Olivo" sheetId="35" state="hidden" r:id="rId4"/>
  </sheets>
  <definedNames>
    <definedName name="_xlnm.Print_Area" localSheetId="0">ANAGRAFICA!$B$2:$D$26</definedName>
    <definedName name="_xlnm.Print_Area" localSheetId="1">'PROSPETTO COSTI_Beneficiario'!$B$3:$I$16</definedName>
    <definedName name="_xlnm.Print_Area" localSheetId="2">'PROSPETTO VERIFICA_Istruttore'!$B$3:$Q$23</definedName>
    <definedName name="_xlnm.Print_Area" localSheetId="3">'Tabella Olivo'!$B$2:$D$10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41" l="1"/>
  <c r="G9" i="40"/>
  <c r="I9" i="40" s="1"/>
  <c r="M16" i="41"/>
  <c r="M10" i="41"/>
  <c r="M11" i="41"/>
  <c r="M12" i="41"/>
  <c r="M13" i="41"/>
  <c r="M14" i="41"/>
  <c r="M15" i="41"/>
  <c r="H10" i="41"/>
  <c r="H11" i="41"/>
  <c r="H12" i="41"/>
  <c r="O12" i="41" s="1"/>
  <c r="H13" i="41"/>
  <c r="H14" i="41"/>
  <c r="H15" i="41"/>
  <c r="H9" i="41"/>
  <c r="O9" i="41" s="1"/>
  <c r="F10" i="41"/>
  <c r="F11" i="41"/>
  <c r="G11" i="41" s="1"/>
  <c r="N11" i="41" s="1"/>
  <c r="F12" i="41"/>
  <c r="G12" i="41" s="1"/>
  <c r="N12" i="41" s="1"/>
  <c r="F13" i="41"/>
  <c r="G13" i="41" s="1"/>
  <c r="F14" i="41"/>
  <c r="G14" i="41" s="1"/>
  <c r="F15" i="41"/>
  <c r="G15" i="41" s="1"/>
  <c r="F9" i="41"/>
  <c r="G9" i="41" s="1"/>
  <c r="I9" i="41" s="1"/>
  <c r="G10" i="40"/>
  <c r="G11" i="40"/>
  <c r="G12" i="40"/>
  <c r="I12" i="40" s="1"/>
  <c r="G13" i="40"/>
  <c r="I13" i="40" s="1"/>
  <c r="G14" i="40"/>
  <c r="G15" i="40"/>
  <c r="I15" i="40" s="1"/>
  <c r="N9" i="41" l="1"/>
  <c r="O15" i="41"/>
  <c r="O14" i="41"/>
  <c r="O13" i="41"/>
  <c r="O11" i="41"/>
  <c r="N15" i="41"/>
  <c r="G16" i="40"/>
  <c r="I14" i="41"/>
  <c r="O10" i="41"/>
  <c r="O16" i="41" s="1"/>
  <c r="G10" i="41"/>
  <c r="N10" i="41" s="1"/>
  <c r="I13" i="41"/>
  <c r="P13" i="41" s="1"/>
  <c r="N13" i="41"/>
  <c r="P14" i="41"/>
  <c r="N14" i="41"/>
  <c r="I12" i="41"/>
  <c r="P12" i="41" s="1"/>
  <c r="I11" i="41"/>
  <c r="I15" i="41"/>
  <c r="I10" i="40"/>
  <c r="I11" i="40"/>
  <c r="I14" i="40"/>
  <c r="P15" i="41" l="1"/>
  <c r="P11" i="41"/>
  <c r="I16" i="40"/>
  <c r="G16" i="41"/>
  <c r="I10" i="41"/>
  <c r="P10" i="41" s="1"/>
  <c r="P9" i="41"/>
  <c r="I16" i="41" l="1"/>
</calcChain>
</file>

<file path=xl/sharedStrings.xml><?xml version="1.0" encoding="utf-8"?>
<sst xmlns="http://schemas.openxmlformats.org/spreadsheetml/2006/main" count="142" uniqueCount="90">
  <si>
    <t>Beneficiario</t>
  </si>
  <si>
    <t>Domanda di Sostegno n.</t>
  </si>
  <si>
    <t>Provvedimento di concessione (DICA) n.</t>
  </si>
  <si>
    <t>Spesa ammessa da decreto di concessione</t>
  </si>
  <si>
    <t>Percentuale del contributo concesso</t>
  </si>
  <si>
    <t>Importo contributo</t>
  </si>
  <si>
    <t>Tecnico accertatore</t>
  </si>
  <si>
    <t>Domanda di Pagamento per anticipazione (numero e data)</t>
  </si>
  <si>
    <t>Importo anticipazione</t>
  </si>
  <si>
    <t>Domanda di Pagamento per I SAL (numero e data)</t>
  </si>
  <si>
    <t>Importo I SAL</t>
  </si>
  <si>
    <t>Domanda di Pagamento per II SAL (numero e data)</t>
  </si>
  <si>
    <t>Importo II SAL</t>
  </si>
  <si>
    <t>Domanda di Pagamento per III SAL (numero e data)</t>
  </si>
  <si>
    <t>Importo III SAL</t>
  </si>
  <si>
    <t>ALIQUOTA DI SOSTEGNO</t>
  </si>
  <si>
    <t>Costo Standard Unitario (UCS)</t>
  </si>
  <si>
    <t>8,50 €/pt</t>
  </si>
  <si>
    <t>9,50 €/pt</t>
  </si>
  <si>
    <t>12,20 €/pt</t>
  </si>
  <si>
    <t>3,00 €/pt</t>
  </si>
  <si>
    <t>Voci di costo</t>
  </si>
  <si>
    <t>13,00 €/pt</t>
  </si>
  <si>
    <t>22,00 €/pt</t>
  </si>
  <si>
    <t>46,00 €/pt</t>
  </si>
  <si>
    <t>DESCRIZIONE INTERVENTO COME DA TABELLA OLIVO</t>
  </si>
  <si>
    <t>NUOVO IMPIANTO</t>
  </si>
  <si>
    <t>IMPIANTO ESISTENTE</t>
  </si>
  <si>
    <t>NUOVO IMPIANTO - Allevamento a vaso –  Acquisto piantine autoradicate</t>
  </si>
  <si>
    <t>NUOVO IMPIANTO - Allevamento a vaso – Acquisto piantine innestate</t>
  </si>
  <si>
    <t>NUOVO IMPIANTO - Allevamento a vaso – Acquisto piantine innestate con certificazione bio</t>
  </si>
  <si>
    <t>NUOVO IMPIANTO - Allevamento a monocono, con struttura di sostegno Acquisto piantine autoradicate</t>
  </si>
  <si>
    <t>IMPIANTO ESISTENTE - Potatura di riforma di piante di olivo poco sviluppate (compresa tra 25 cm e 40 cm di circonferenza del tronco misurata a 50 cm dal piano di campagna), compreso spollonatura, regolazione e contenimento della chioma, disinfezione ferite di taglio e attrezzature, asportazione e pulizia del materiale legnoso dal fondo</t>
  </si>
  <si>
    <t>IMPIANTO ESISTENTE - Potatura di riforma di piante di olivo mediamente sviluppate (tra i 40 e i 100 cm di circonferenza del tronco misurata a 50 cm dal piano di campagna), compreso spollonatura, regolazione e contenimento della chioma, disinfezione ferite di taglio e attrezzature, asportazione e pulizia del materiale legnoso dal fondo.</t>
  </si>
  <si>
    <t>IMPIANTO ESISTENTE - Potatura di riforma di piante di olivo molto sviluppate (oltre i 100 cm di circonferenza del tronco misurata a 50 cm dal piano di campagna), compreso spollonatura, regolazione e contenimento della chioma, disinfezione ferite di taglio e attrezzature, asportazione e pulizia del materiale legnoso dal fondo</t>
  </si>
  <si>
    <t>Valori costi standard unitari (UCS) olivo</t>
  </si>
  <si>
    <t>Anagrafica dell'operazione</t>
  </si>
  <si>
    <t>Domanda di Pagamento per Acconto/Saldo n.</t>
  </si>
  <si>
    <t>Valore</t>
  </si>
  <si>
    <t>Udm</t>
  </si>
  <si>
    <t>€/pt</t>
  </si>
  <si>
    <t>Note dell'Istruttore</t>
  </si>
  <si>
    <t>Tipologia di Impianto</t>
  </si>
  <si>
    <t xml:space="preserve">Voce di Costo </t>
  </si>
  <si>
    <t>Allevamento a vaso –  Acquisto piantine autoradicate</t>
  </si>
  <si>
    <t>Allevamento a vaso – Acquisto piantine innestate</t>
  </si>
  <si>
    <t>Allevamento a vaso – Acquisto piantine innestate con certificazione bio</t>
  </si>
  <si>
    <t>Allevamento a monocono, con struttura di sostegno Acquisto piantine autoradicate</t>
  </si>
  <si>
    <t>Potatura di riforma di piante di olivo poco sviluppate (compresa tra 25 cm e 40 cm di circonferenza del tronco misurata a 50 cm dal piano di campagna), compreso spollonatura, regolazione e contenimento della chioma, disinfezione ferite di taglio e attrezzature, asportazione e pulizia del materiale legnoso dal fondo</t>
  </si>
  <si>
    <t>Potatura di riforma di piante di olivo mediamente sviluppate (tra i 40 e i 100 cm di circonferenza del tronco misurata a 50 cm dal piano di campagna), compreso spollonatura, regolazione e contenimento della chioma, disinfezione ferite di taglio e attrezzature, asportazione e pulizia del materiale legnoso dal fondo.</t>
  </si>
  <si>
    <t>Potatura di riforma di piante di olivo molto sviluppate (oltre i 100 cm di circonferenza del tronco misurata a 50 cm dal piano di campagna), compreso spollonatura, regolazione e contenimento della chioma, disinfezione ferite di taglio e attrezzature, asportazione e pulizia del materiale legnoso dal fondo</t>
  </si>
  <si>
    <t>SPESA RICHIESTA</t>
  </si>
  <si>
    <t>DOCUMENTAZIONE VISIONATA</t>
  </si>
  <si>
    <t>SEZIONE A CURA DEL BENEFICIARIO</t>
  </si>
  <si>
    <t>PROSPETTO COSTI 
OLIVO</t>
  </si>
  <si>
    <t>PROSPETTO COSTI
OLIVO</t>
  </si>
  <si>
    <t>UCS DI RIFERIMENTO</t>
  </si>
  <si>
    <t>TOTALE</t>
  </si>
  <si>
    <t>SEZIONE IMPLEMENTATA DAL BENEFICIARIO</t>
  </si>
  <si>
    <t>Check 
Automatico della SPESA AMMISSIBILE</t>
  </si>
  <si>
    <t>SPESA AMMISSIBILE</t>
  </si>
  <si>
    <t>Check 
Automatico del CONTRIBUTO AMMISSIBILE</t>
  </si>
  <si>
    <t>Intervento</t>
  </si>
  <si>
    <t>Azione</t>
  </si>
  <si>
    <t>Id. bando</t>
  </si>
  <si>
    <t>CUP</t>
  </si>
  <si>
    <t>[A]</t>
  </si>
  <si>
    <t>[B]</t>
  </si>
  <si>
    <t>[C]</t>
  </si>
  <si>
    <t>[D] = [A] x [C]</t>
  </si>
  <si>
    <t>[E]</t>
  </si>
  <si>
    <t>[G]</t>
  </si>
  <si>
    <t>[H]</t>
  </si>
  <si>
    <t>[I]</t>
  </si>
  <si>
    <t>[M]</t>
  </si>
  <si>
    <t>[N] = [E] x [L]</t>
  </si>
  <si>
    <t>[O]</t>
  </si>
  <si>
    <t>[P]</t>
  </si>
  <si>
    <t>[F] = [D] x [E]</t>
  </si>
  <si>
    <t>[L] = [A] x [I]</t>
  </si>
  <si>
    <t>CONTRIBUTO RICHIESTO</t>
  </si>
  <si>
    <t xml:space="preserve"> CONTRIBUTO AMMISSIBULE</t>
  </si>
  <si>
    <t>DATA SOPRALLUOGO
(GG/MM/AAAA)</t>
  </si>
  <si>
    <t>N. PIANTE ACCERTATE DALL'ISTRUTTORE
(pt)</t>
  </si>
  <si>
    <t>N. PIANTE
(pt)</t>
  </si>
  <si>
    <t xml:space="preserve"> €/pt</t>
  </si>
  <si>
    <t>DATA</t>
  </si>
  <si>
    <t>FIRMA</t>
  </si>
  <si>
    <t>SEZIONE DI VERIFICA</t>
  </si>
  <si>
    <r>
      <t xml:space="preserve">OLIVO
</t>
    </r>
    <r>
      <rPr>
        <i/>
        <sz val="12"/>
        <color rgb="FF002060"/>
        <rFont val="Calibri"/>
        <family val="2"/>
        <scheme val="minor"/>
      </rPr>
      <t xml:space="preserve">
Stima dei costi standard unitari (UCS) Castagno e Olivo</t>
    </r>
    <r>
      <rPr>
        <b/>
        <i/>
        <sz val="12"/>
        <color rgb="FF002060"/>
        <rFont val="Calibri"/>
        <family val="2"/>
        <scheme val="minor"/>
      </rPr>
      <t xml:space="preserve"> </t>
    </r>
    <r>
      <rPr>
        <i/>
        <sz val="12"/>
        <color rgb="FF002060"/>
        <rFont val="Calibri"/>
        <family val="2"/>
        <scheme val="minor"/>
      </rPr>
      <t xml:space="preserve">– Aggiornamento 2024 della Università degli Studi di Napoli Federico II – Dipartimento di Agraria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</si>
</sst>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\ _€"/>
    <numFmt numFmtId="166" formatCode="#,##0.00\ _€"/>
  </numFmts>
  <fonts count="24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2"/>
      <color rgb="FF002060"/>
      <name val="Calibri"/>
      <family val="2"/>
    </font>
    <font>
      <sz val="10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0"/>
      <color rgb="FF000000"/>
      <name val="Times New Roman"/>
      <family val="1"/>
    </font>
    <font>
      <sz val="12"/>
      <color rgb="FF002060"/>
      <name val="Calibri"/>
      <family val="2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4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002060"/>
      <name val="Arial"/>
      <family val="2"/>
    </font>
    <font>
      <sz val="14"/>
      <color rgb="FF002060"/>
      <name val="Arial"/>
      <family val="2"/>
    </font>
    <font>
      <b/>
      <sz val="14"/>
      <color rgb="FF002060"/>
      <name val="Calibri"/>
      <family val="2"/>
    </font>
    <font>
      <sz val="14"/>
      <color rgb="FF002060"/>
      <name val="Calibri"/>
      <family val="2"/>
    </font>
    <font>
      <b/>
      <u/>
      <sz val="14"/>
      <color rgb="FF002060"/>
      <name val="Calibri"/>
      <family val="2"/>
    </font>
    <font>
      <sz val="20"/>
      <color rgb="FF002060"/>
      <name val="Calibri"/>
      <family val="2"/>
      <scheme val="minor"/>
    </font>
    <font>
      <b/>
      <sz val="20"/>
      <color rgb="FF00206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auto="1"/>
      </patternFill>
    </fill>
    <fill>
      <gradientFill degree="90">
        <stop position="0">
          <color theme="0" tint="-5.0965910824915313E-2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gradientFill degree="90">
        <stop position="0">
          <color theme="8" tint="0.80001220740379042"/>
        </stop>
        <stop position="1">
          <color theme="0"/>
        </stop>
      </gradientFill>
    </fill>
    <fill>
      <gradientFill degree="90">
        <stop position="0">
          <color rgb="FFCCFFCC"/>
        </stop>
        <stop position="1">
          <color theme="0"/>
        </stop>
      </gradient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top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2" borderId="0" xfId="0" applyFill="1" applyAlignment="1">
      <alignment horizontal="right" vertical="center" indent="1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right" vertical="center" indent="1"/>
    </xf>
    <xf numFmtId="0" fontId="0" fillId="2" borderId="0" xfId="0" applyFill="1" applyAlignment="1">
      <alignment horizontal="right" vertical="top" indent="1"/>
    </xf>
    <xf numFmtId="0" fontId="0" fillId="2" borderId="0" xfId="0" applyFill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right" vertical="center" indent="1"/>
    </xf>
    <xf numFmtId="0" fontId="1" fillId="0" borderId="0" xfId="0" applyFont="1" applyAlignment="1">
      <alignment horizontal="center" vertical="top"/>
    </xf>
    <xf numFmtId="0" fontId="15" fillId="2" borderId="0" xfId="1" applyFont="1" applyFill="1" applyAlignment="1">
      <alignment horizontal="left" vertical="top"/>
    </xf>
    <xf numFmtId="0" fontId="15" fillId="2" borderId="0" xfId="1" applyFont="1" applyFill="1" applyAlignment="1">
      <alignment vertical="top"/>
    </xf>
    <xf numFmtId="49" fontId="10" fillId="2" borderId="5" xfId="2" applyNumberFormat="1" applyFont="1" applyFill="1" applyBorder="1" applyAlignment="1">
      <alignment horizontal="left" vertical="center" wrapText="1"/>
    </xf>
    <xf numFmtId="49" fontId="9" fillId="2" borderId="5" xfId="2" applyNumberFormat="1" applyFont="1" applyFill="1" applyBorder="1" applyAlignment="1">
      <alignment horizontal="left" vertical="center" wrapText="1"/>
    </xf>
    <xf numFmtId="44" fontId="9" fillId="2" borderId="5" xfId="2" applyNumberFormat="1" applyFont="1" applyFill="1" applyBorder="1" applyAlignment="1">
      <alignment vertical="center" wrapText="1"/>
    </xf>
    <xf numFmtId="9" fontId="9" fillId="2" borderId="5" xfId="6" applyFont="1" applyFill="1" applyBorder="1" applyAlignment="1">
      <alignment horizontal="right" vertical="center" wrapText="1"/>
    </xf>
    <xf numFmtId="44" fontId="9" fillId="2" borderId="5" xfId="2" applyNumberFormat="1" applyFont="1" applyFill="1" applyBorder="1" applyAlignment="1">
      <alignment horizontal="left" vertical="center" wrapText="1"/>
    </xf>
    <xf numFmtId="44" fontId="9" fillId="2" borderId="5" xfId="2" applyNumberFormat="1" applyFont="1" applyFill="1" applyBorder="1" applyAlignment="1">
      <alignment horizontal="left" vertical="center" indent="1"/>
    </xf>
    <xf numFmtId="164" fontId="9" fillId="4" borderId="5" xfId="2" applyNumberFormat="1" applyFont="1" applyFill="1" applyBorder="1" applyAlignment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18" fillId="2" borderId="0" xfId="2" applyFont="1" applyFill="1"/>
    <xf numFmtId="0" fontId="19" fillId="2" borderId="0" xfId="2" applyFont="1" applyFill="1" applyAlignment="1">
      <alignment horizontal="center" vertical="center"/>
    </xf>
    <xf numFmtId="0" fontId="20" fillId="2" borderId="0" xfId="2" applyFont="1" applyFill="1"/>
    <xf numFmtId="0" fontId="20" fillId="4" borderId="5" xfId="2" applyFont="1" applyFill="1" applyBorder="1" applyAlignment="1">
      <alignment horizontal="center" vertical="center" wrapText="1"/>
    </xf>
    <xf numFmtId="165" fontId="12" fillId="4" borderId="5" xfId="5" applyNumberFormat="1" applyFont="1" applyFill="1" applyBorder="1" applyAlignment="1">
      <alignment horizontal="center" vertical="center" wrapText="1"/>
    </xf>
    <xf numFmtId="164" fontId="12" fillId="4" borderId="5" xfId="2" applyNumberFormat="1" applyFont="1" applyFill="1" applyBorder="1" applyAlignment="1">
      <alignment horizontal="center" vertical="center" wrapText="1"/>
    </xf>
    <xf numFmtId="10" fontId="20" fillId="2" borderId="5" xfId="2" applyNumberFormat="1" applyFont="1" applyFill="1" applyBorder="1" applyAlignment="1">
      <alignment horizontal="center" vertical="center"/>
    </xf>
    <xf numFmtId="4" fontId="20" fillId="2" borderId="0" xfId="2" applyNumberFormat="1" applyFont="1" applyFill="1"/>
    <xf numFmtId="0" fontId="20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4" fontId="18" fillId="2" borderId="0" xfId="2" applyNumberFormat="1" applyFont="1" applyFill="1"/>
    <xf numFmtId="164" fontId="10" fillId="4" borderId="5" xfId="2" applyNumberFormat="1" applyFont="1" applyFill="1" applyBorder="1" applyAlignment="1">
      <alignment horizontal="center" vertical="center" wrapText="1"/>
    </xf>
    <xf numFmtId="0" fontId="16" fillId="7" borderId="5" xfId="2" applyFont="1" applyFill="1" applyBorder="1" applyAlignment="1">
      <alignment vertical="center"/>
    </xf>
    <xf numFmtId="164" fontId="11" fillId="7" borderId="5" xfId="2" applyNumberFormat="1" applyFont="1" applyFill="1" applyBorder="1" applyAlignment="1">
      <alignment horizontal="center" vertical="center" wrapText="1"/>
    </xf>
    <xf numFmtId="164" fontId="9" fillId="7" borderId="5" xfId="2" applyNumberFormat="1" applyFont="1" applyFill="1" applyBorder="1" applyAlignment="1">
      <alignment horizontal="center" vertical="center" wrapText="1"/>
    </xf>
    <xf numFmtId="164" fontId="11" fillId="7" borderId="7" xfId="2" applyNumberFormat="1" applyFont="1" applyFill="1" applyBorder="1" applyAlignment="1">
      <alignment horizontal="center" vertical="center" wrapText="1"/>
    </xf>
    <xf numFmtId="164" fontId="19" fillId="7" borderId="5" xfId="2" applyNumberFormat="1" applyFont="1" applyFill="1" applyBorder="1" applyAlignment="1">
      <alignment horizontal="center" vertical="center" wrapText="1"/>
    </xf>
    <xf numFmtId="164" fontId="8" fillId="5" borderId="5" xfId="2" applyNumberFormat="1" applyFont="1" applyFill="1" applyBorder="1" applyAlignment="1">
      <alignment horizontal="center" vertical="center" wrapText="1"/>
    </xf>
    <xf numFmtId="44" fontId="8" fillId="5" borderId="5" xfId="2" applyNumberFormat="1" applyFont="1" applyFill="1" applyBorder="1" applyAlignment="1">
      <alignment horizontal="center" vertical="center" wrapText="1"/>
    </xf>
    <xf numFmtId="164" fontId="4" fillId="6" borderId="5" xfId="2" applyNumberFormat="1" applyFont="1" applyFill="1" applyBorder="1" applyAlignment="1">
      <alignment horizontal="center" vertical="center" wrapText="1"/>
    </xf>
    <xf numFmtId="164" fontId="11" fillId="7" borderId="17" xfId="2" applyNumberFormat="1" applyFont="1" applyFill="1" applyBorder="1" applyAlignment="1">
      <alignment horizontal="center" vertical="center" wrapText="1"/>
    </xf>
    <xf numFmtId="164" fontId="8" fillId="5" borderId="9" xfId="2" applyNumberFormat="1" applyFont="1" applyFill="1" applyBorder="1" applyAlignment="1">
      <alignment horizontal="center" vertical="center" wrapText="1"/>
    </xf>
    <xf numFmtId="0" fontId="10" fillId="7" borderId="5" xfId="1" applyFont="1" applyFill="1" applyBorder="1" applyAlignment="1">
      <alignment horizontal="center" vertical="center" wrapText="1"/>
    </xf>
    <xf numFmtId="0" fontId="16" fillId="7" borderId="5" xfId="1" applyFont="1" applyFill="1" applyBorder="1" applyAlignment="1">
      <alignment horizontal="left" vertical="center" wrapText="1"/>
    </xf>
    <xf numFmtId="49" fontId="10" fillId="5" borderId="5" xfId="1" applyNumberFormat="1" applyFont="1" applyFill="1" applyBorder="1" applyAlignment="1">
      <alignment horizontal="center" vertical="center" wrapText="1"/>
    </xf>
    <xf numFmtId="0" fontId="11" fillId="7" borderId="10" xfId="2" applyFont="1" applyFill="1" applyBorder="1" applyAlignment="1">
      <alignment horizontal="center" vertical="center" wrapText="1"/>
    </xf>
    <xf numFmtId="0" fontId="11" fillId="4" borderId="10" xfId="2" applyFont="1" applyFill="1" applyBorder="1" applyAlignment="1">
      <alignment horizontal="center" vertical="center" wrapText="1"/>
    </xf>
    <xf numFmtId="4" fontId="4" fillId="7" borderId="5" xfId="2" applyNumberFormat="1" applyFont="1" applyFill="1" applyBorder="1" applyAlignment="1">
      <alignment horizontal="center" vertical="center" wrapText="1"/>
    </xf>
    <xf numFmtId="0" fontId="4" fillId="7" borderId="5" xfId="2" applyFont="1" applyFill="1" applyBorder="1" applyAlignment="1">
      <alignment horizontal="center" vertical="center" wrapText="1"/>
    </xf>
    <xf numFmtId="0" fontId="4" fillId="7" borderId="10" xfId="2" applyFont="1" applyFill="1" applyBorder="1" applyAlignment="1">
      <alignment horizontal="center" vertical="center" wrapText="1"/>
    </xf>
    <xf numFmtId="0" fontId="10" fillId="4" borderId="5" xfId="2" applyFont="1" applyFill="1" applyBorder="1" applyAlignment="1">
      <alignment horizontal="center" vertical="center" wrapText="1"/>
    </xf>
    <xf numFmtId="0" fontId="10" fillId="7" borderId="10" xfId="2" applyFont="1" applyFill="1" applyBorder="1" applyAlignment="1">
      <alignment horizontal="center" vertical="center" wrapText="1"/>
    </xf>
    <xf numFmtId="0" fontId="8" fillId="4" borderId="5" xfId="2" applyFont="1" applyFill="1" applyBorder="1" applyAlignment="1">
      <alignment horizontal="center" vertical="center" wrapText="1"/>
    </xf>
    <xf numFmtId="2" fontId="9" fillId="7" borderId="5" xfId="2" applyNumberFormat="1" applyFont="1" applyFill="1" applyBorder="1" applyAlignment="1">
      <alignment horizontal="center" vertical="center" wrapText="1"/>
    </xf>
    <xf numFmtId="2" fontId="8" fillId="5" borderId="5" xfId="2" applyNumberFormat="1" applyFont="1" applyFill="1" applyBorder="1" applyAlignment="1">
      <alignment horizontal="center" vertical="center" wrapText="1"/>
    </xf>
    <xf numFmtId="2" fontId="20" fillId="2" borderId="5" xfId="2" applyNumberFormat="1" applyFont="1" applyFill="1" applyBorder="1" applyAlignment="1">
      <alignment horizontal="center" vertical="center" wrapText="1"/>
    </xf>
    <xf numFmtId="2" fontId="19" fillId="7" borderId="5" xfId="2" applyNumberFormat="1" applyFont="1" applyFill="1" applyBorder="1" applyAlignment="1">
      <alignment horizontal="center" vertical="center" wrapText="1"/>
    </xf>
    <xf numFmtId="164" fontId="19" fillId="7" borderId="7" xfId="2" applyNumberFormat="1" applyFont="1" applyFill="1" applyBorder="1" applyAlignment="1">
      <alignment horizontal="center" vertical="center" wrapText="1"/>
    </xf>
    <xf numFmtId="164" fontId="9" fillId="4" borderId="9" xfId="2" applyNumberFormat="1" applyFont="1" applyFill="1" applyBorder="1" applyAlignment="1">
      <alignment horizontal="center" vertical="center" wrapText="1"/>
    </xf>
    <xf numFmtId="164" fontId="10" fillId="8" borderId="16" xfId="2" applyNumberFormat="1" applyFont="1" applyFill="1" applyBorder="1" applyAlignment="1">
      <alignment horizontal="center" vertical="center" wrapText="1"/>
    </xf>
    <xf numFmtId="164" fontId="11" fillId="4" borderId="5" xfId="2" applyNumberFormat="1" applyFont="1" applyFill="1" applyBorder="1" applyAlignment="1">
      <alignment horizontal="center" vertical="center" wrapText="1"/>
    </xf>
    <xf numFmtId="164" fontId="19" fillId="3" borderId="16" xfId="2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justify" vertical="center" wrapText="1"/>
    </xf>
    <xf numFmtId="0" fontId="9" fillId="4" borderId="5" xfId="0" applyFont="1" applyFill="1" applyBorder="1" applyAlignment="1">
      <alignment horizontal="justify" vertical="center" wrapText="1"/>
    </xf>
    <xf numFmtId="166" fontId="12" fillId="4" borderId="5" xfId="5" applyNumberFormat="1" applyFont="1" applyFill="1" applyBorder="1" applyAlignment="1">
      <alignment horizontal="center" vertical="center" wrapText="1"/>
    </xf>
    <xf numFmtId="166" fontId="9" fillId="4" borderId="5" xfId="5" applyNumberFormat="1" applyFont="1" applyFill="1" applyBorder="1" applyAlignment="1">
      <alignment horizontal="center" vertical="center" wrapText="1"/>
    </xf>
    <xf numFmtId="0" fontId="22" fillId="2" borderId="0" xfId="2" applyFont="1" applyFill="1"/>
    <xf numFmtId="0" fontId="23" fillId="2" borderId="0" xfId="2" applyFont="1" applyFill="1" applyAlignment="1">
      <alignment horizontal="left" vertical="center"/>
    </xf>
    <xf numFmtId="0" fontId="22" fillId="2" borderId="0" xfId="2" applyFont="1" applyFill="1" applyAlignment="1">
      <alignment horizontal="center"/>
    </xf>
    <xf numFmtId="0" fontId="23" fillId="2" borderId="0" xfId="2" applyFont="1" applyFill="1"/>
    <xf numFmtId="4" fontId="22" fillId="2" borderId="0" xfId="2" applyNumberFormat="1" applyFont="1" applyFill="1"/>
    <xf numFmtId="0" fontId="22" fillId="2" borderId="10" xfId="2" applyFont="1" applyFill="1" applyBorder="1" applyAlignment="1">
      <alignment horizontal="left"/>
    </xf>
    <xf numFmtId="0" fontId="11" fillId="7" borderId="5" xfId="2" applyFont="1" applyFill="1" applyBorder="1" applyAlignment="1">
      <alignment horizontal="center" vertical="center" wrapText="1"/>
    </xf>
    <xf numFmtId="0" fontId="15" fillId="7" borderId="9" xfId="1" applyFont="1" applyFill="1" applyBorder="1" applyAlignment="1">
      <alignment horizontal="center" vertical="top"/>
    </xf>
    <xf numFmtId="0" fontId="15" fillId="7" borderId="11" xfId="1" applyFont="1" applyFill="1" applyBorder="1" applyAlignment="1">
      <alignment horizontal="center" vertical="top"/>
    </xf>
    <xf numFmtId="0" fontId="15" fillId="7" borderId="10" xfId="1" applyFont="1" applyFill="1" applyBorder="1" applyAlignment="1">
      <alignment horizontal="center" vertical="top"/>
    </xf>
    <xf numFmtId="0" fontId="10" fillId="7" borderId="5" xfId="1" applyFont="1" applyFill="1" applyBorder="1" applyAlignment="1">
      <alignment horizontal="center" vertical="center" wrapText="1"/>
    </xf>
    <xf numFmtId="0" fontId="15" fillId="7" borderId="5" xfId="1" applyFont="1" applyFill="1" applyBorder="1" applyAlignment="1">
      <alignment horizontal="center" vertical="top" wrapText="1"/>
    </xf>
    <xf numFmtId="0" fontId="16" fillId="7" borderId="7" xfId="2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center" vertical="center"/>
    </xf>
    <xf numFmtId="0" fontId="22" fillId="2" borderId="13" xfId="2" applyFont="1" applyFill="1" applyBorder="1" applyAlignment="1">
      <alignment horizontal="center"/>
    </xf>
    <xf numFmtId="0" fontId="22" fillId="2" borderId="15" xfId="2" applyFont="1" applyFill="1" applyBorder="1" applyAlignment="1">
      <alignment horizontal="center"/>
    </xf>
    <xf numFmtId="0" fontId="19" fillId="4" borderId="7" xfId="2" applyFont="1" applyFill="1" applyBorder="1" applyAlignment="1">
      <alignment horizontal="center" vertical="center" wrapText="1"/>
    </xf>
    <xf numFmtId="0" fontId="19" fillId="4" borderId="17" xfId="2" applyFont="1" applyFill="1" applyBorder="1" applyAlignment="1">
      <alignment horizontal="center" vertical="center" wrapText="1"/>
    </xf>
    <xf numFmtId="0" fontId="19" fillId="4" borderId="8" xfId="2" applyFont="1" applyFill="1" applyBorder="1" applyAlignment="1">
      <alignment horizontal="center" vertical="center" wrapText="1"/>
    </xf>
    <xf numFmtId="0" fontId="19" fillId="4" borderId="4" xfId="2" applyFont="1" applyFill="1" applyBorder="1" applyAlignment="1">
      <alignment horizontal="center" vertical="center" wrapText="1"/>
    </xf>
    <xf numFmtId="0" fontId="19" fillId="4" borderId="1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9" fillId="4" borderId="15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21" fillId="4" borderId="17" xfId="2" applyFont="1" applyFill="1" applyBorder="1" applyAlignment="1">
      <alignment horizontal="center" vertical="center" wrapText="1"/>
    </xf>
    <xf numFmtId="0" fontId="21" fillId="4" borderId="8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right" vertical="center"/>
    </xf>
    <xf numFmtId="0" fontId="19" fillId="4" borderId="8" xfId="2" applyFont="1" applyFill="1" applyBorder="1" applyAlignment="1">
      <alignment horizontal="right" vertical="center"/>
    </xf>
    <xf numFmtId="0" fontId="11" fillId="7" borderId="9" xfId="2" applyFont="1" applyFill="1" applyBorder="1" applyAlignment="1">
      <alignment horizontal="center" vertical="center" wrapText="1"/>
    </xf>
    <xf numFmtId="0" fontId="11" fillId="7" borderId="11" xfId="2" applyFont="1" applyFill="1" applyBorder="1" applyAlignment="1">
      <alignment horizontal="center" vertical="center" wrapText="1"/>
    </xf>
    <xf numFmtId="0" fontId="11" fillId="7" borderId="10" xfId="2" applyFont="1" applyFill="1" applyBorder="1" applyAlignment="1">
      <alignment horizontal="center" vertical="center" wrapText="1"/>
    </xf>
    <xf numFmtId="0" fontId="11" fillId="4" borderId="9" xfId="2" applyFont="1" applyFill="1" applyBorder="1" applyAlignment="1">
      <alignment horizontal="center" vertical="center" wrapText="1"/>
    </xf>
    <xf numFmtId="0" fontId="11" fillId="4" borderId="11" xfId="2" applyFont="1" applyFill="1" applyBorder="1" applyAlignment="1">
      <alignment horizontal="center" vertical="center" wrapText="1"/>
    </xf>
    <xf numFmtId="0" fontId="11" fillId="4" borderId="10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4" borderId="12" xfId="2" applyFont="1" applyFill="1" applyBorder="1" applyAlignment="1">
      <alignment horizontal="center" vertical="center" wrapText="1"/>
    </xf>
    <xf numFmtId="0" fontId="11" fillId="4" borderId="13" xfId="2" applyFont="1" applyFill="1" applyBorder="1" applyAlignment="1">
      <alignment horizontal="center" vertical="center" wrapText="1"/>
    </xf>
    <xf numFmtId="0" fontId="11" fillId="4" borderId="15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10" fillId="4" borderId="5" xfId="2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/>
    </xf>
    <xf numFmtId="0" fontId="21" fillId="4" borderId="4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12" xfId="2" applyFont="1" applyFill="1" applyBorder="1" applyAlignment="1">
      <alignment horizontal="center" vertical="center" wrapText="1"/>
    </xf>
    <xf numFmtId="4" fontId="4" fillId="7" borderId="5" xfId="2" applyNumberFormat="1" applyFont="1" applyFill="1" applyBorder="1" applyAlignment="1">
      <alignment horizontal="center" vertical="center" wrapText="1"/>
    </xf>
    <xf numFmtId="0" fontId="21" fillId="7" borderId="4" xfId="2" applyFont="1" applyFill="1" applyBorder="1" applyAlignment="1">
      <alignment horizontal="center" vertical="center" wrapText="1"/>
    </xf>
    <xf numFmtId="0" fontId="21" fillId="7" borderId="6" xfId="2" applyFont="1" applyFill="1" applyBorder="1" applyAlignment="1">
      <alignment horizontal="center" vertical="center" wrapText="1"/>
    </xf>
    <xf numFmtId="0" fontId="21" fillId="7" borderId="12" xfId="2" applyFont="1" applyFill="1" applyBorder="1" applyAlignment="1">
      <alignment horizontal="center" vertical="center" wrapText="1"/>
    </xf>
    <xf numFmtId="0" fontId="21" fillId="7" borderId="13" xfId="2" applyFont="1" applyFill="1" applyBorder="1" applyAlignment="1">
      <alignment horizontal="center" vertical="center" wrapText="1"/>
    </xf>
    <xf numFmtId="0" fontId="21" fillId="7" borderId="14" xfId="2" applyFont="1" applyFill="1" applyBorder="1" applyAlignment="1">
      <alignment horizontal="center" vertical="center" wrapText="1"/>
    </xf>
    <xf numFmtId="0" fontId="21" fillId="7" borderId="15" xfId="2" applyFont="1" applyFill="1" applyBorder="1" applyAlignment="1">
      <alignment horizontal="center" vertical="center" wrapText="1"/>
    </xf>
    <xf numFmtId="0" fontId="4" fillId="7" borderId="5" xfId="2" applyFont="1" applyFill="1" applyBorder="1" applyAlignment="1">
      <alignment horizontal="center" vertical="center" wrapText="1"/>
    </xf>
    <xf numFmtId="0" fontId="10" fillId="7" borderId="9" xfId="2" applyFont="1" applyFill="1" applyBorder="1" applyAlignment="1">
      <alignment horizontal="center" vertical="center" wrapText="1"/>
    </xf>
    <xf numFmtId="0" fontId="10" fillId="7" borderId="11" xfId="2" applyFont="1" applyFill="1" applyBorder="1" applyAlignment="1">
      <alignment horizontal="center" vertical="center" wrapText="1"/>
    </xf>
    <xf numFmtId="0" fontId="10" fillId="7" borderId="10" xfId="2" applyFont="1" applyFill="1" applyBorder="1" applyAlignment="1">
      <alignment horizontal="center" vertical="center" wrapText="1"/>
    </xf>
    <xf numFmtId="0" fontId="4" fillId="7" borderId="9" xfId="2" applyFont="1" applyFill="1" applyBorder="1" applyAlignment="1">
      <alignment horizontal="center" vertical="center" wrapText="1"/>
    </xf>
    <xf numFmtId="0" fontId="4" fillId="7" borderId="11" xfId="2" applyFont="1" applyFill="1" applyBorder="1" applyAlignment="1">
      <alignment horizontal="center" vertical="center" wrapText="1"/>
    </xf>
    <xf numFmtId="0" fontId="4" fillId="7" borderId="10" xfId="2" applyFont="1" applyFill="1" applyBorder="1" applyAlignment="1">
      <alignment horizontal="center" vertical="center" wrapText="1"/>
    </xf>
    <xf numFmtId="0" fontId="10" fillId="7" borderId="5" xfId="2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7">
    <cellStyle name="Migliaia" xfId="5" builtinId="3"/>
    <cellStyle name="Migliaia [0] 2" xfId="4" xr:uid="{FF89B26A-0330-4CEA-8D52-808C4B5014AC}"/>
    <cellStyle name="Normale" xfId="0" builtinId="0"/>
    <cellStyle name="Normale 2" xfId="1" xr:uid="{00000000-0005-0000-0000-000001000000}"/>
    <cellStyle name="Normale 3" xfId="2" xr:uid="{39F215E3-BAD6-41E9-A47E-0B8C0711E4AE}"/>
    <cellStyle name="Percentuale 2" xfId="3" xr:uid="{ACD32EB6-764A-4E00-A4DD-0C800587CD38}"/>
    <cellStyle name="Percentuale 3" xfId="6" xr:uid="{AD627030-DBDD-4997-BF30-D2BA552FAA97}"/>
  </cellStyles>
  <dxfs count="12"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ill>
        <patternFill>
          <bgColor rgb="FFFFFF00"/>
        </patternFill>
      </fill>
    </dxf>
    <dxf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ill>
        <patternFill>
          <bgColor rgb="FFFFFF00"/>
        </patternFill>
      </fill>
    </dxf>
    <dxf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ont>
        <b/>
        <i val="0"/>
        <color rgb="FF002060"/>
      </font>
      <fill>
        <gradientFill degree="90">
          <stop position="0">
            <color theme="0"/>
          </stop>
          <stop position="1">
            <color rgb="FF99FFCC"/>
          </stop>
        </gradientFill>
      </fill>
    </dxf>
    <dxf>
      <font>
        <b/>
        <i val="0"/>
        <color rgb="FF00206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CCFFCC"/>
      <color rgb="FFBDFBD6"/>
      <color rgb="FFB8F6D1"/>
      <color rgb="FF8DFDB0"/>
      <color rgb="FF99FFCC"/>
      <color rgb="FFDBFDE9"/>
      <color rgb="FFF577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1460499</xdr:colOff>
      <xdr:row>2</xdr:row>
      <xdr:rowOff>72184</xdr:rowOff>
    </xdr:from>
    <xdr:to>
      <xdr:col>2</xdr:col>
      <xdr:colOff>2367230</xdr:colOff>
      <xdr:row>2</xdr:row>
      <xdr:rowOff>1286980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5F29DCB-0108-4374-A77B-BF3B89FD5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7713" y="543898"/>
          <a:ext cx="906731" cy="1214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5278-DFCD-4347-8EBA-3D20C9FA136E}">
  <sheetPr>
    <tabColor theme="0" tint="-4.9989318521683403E-2"/>
  </sheetPr>
  <dimension ref="B2:D26"/>
  <sheetViews>
    <sheetView tabSelected="1" zoomScale="50" zoomScaleNormal="50" zoomScaleSheetLayoutView="5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2" sqref="B2:B3"/>
    </sheetView>
  </sheetViews>
  <sheetFormatPr defaultColWidth="8.83203125" defaultRowHeight="18.75" x14ac:dyDescent="0.2"/>
  <cols>
    <col min="1" max="1" width="3.1640625" style="19" customWidth="1"/>
    <col min="2" max="2" width="77.33203125" style="20" customWidth="1"/>
    <col min="3" max="3" width="58.33203125" style="19" customWidth="1"/>
    <col min="4" max="4" width="1.83203125" style="19" customWidth="1"/>
    <col min="5" max="16384" width="8.83203125" style="19"/>
  </cols>
  <sheetData>
    <row r="2" spans="2:4" ht="18.600000000000001" customHeight="1" x14ac:dyDescent="0.2">
      <c r="B2" s="87" t="s">
        <v>89</v>
      </c>
      <c r="C2" s="88"/>
      <c r="D2" s="88"/>
    </row>
    <row r="3" spans="2:4" ht="131.44999999999999" customHeight="1" x14ac:dyDescent="0.2">
      <c r="B3" s="87"/>
      <c r="C3" s="88"/>
      <c r="D3" s="88"/>
    </row>
    <row r="4" spans="2:4" ht="18" customHeight="1" x14ac:dyDescent="0.2">
      <c r="B4" s="87" t="s">
        <v>36</v>
      </c>
      <c r="C4" s="87"/>
      <c r="D4" s="84"/>
    </row>
    <row r="5" spans="2:4" ht="18" customHeight="1" x14ac:dyDescent="0.2">
      <c r="B5" s="54" t="s">
        <v>62</v>
      </c>
      <c r="C5" s="55"/>
      <c r="D5" s="85"/>
    </row>
    <row r="6" spans="2:4" ht="18" customHeight="1" x14ac:dyDescent="0.2">
      <c r="B6" s="54" t="s">
        <v>63</v>
      </c>
      <c r="C6" s="55"/>
      <c r="D6" s="85"/>
    </row>
    <row r="7" spans="2:4" ht="18" customHeight="1" x14ac:dyDescent="0.2">
      <c r="B7" s="54" t="s">
        <v>64</v>
      </c>
      <c r="C7" s="55"/>
      <c r="D7" s="85"/>
    </row>
    <row r="8" spans="2:4" ht="18" customHeight="1" x14ac:dyDescent="0.2">
      <c r="B8" s="54" t="s">
        <v>0</v>
      </c>
      <c r="C8" s="55"/>
      <c r="D8" s="85"/>
    </row>
    <row r="9" spans="2:4" ht="18" customHeight="1" x14ac:dyDescent="0.2">
      <c r="B9" s="54" t="s">
        <v>65</v>
      </c>
      <c r="C9" s="55"/>
      <c r="D9" s="85"/>
    </row>
    <row r="10" spans="2:4" ht="18" customHeight="1" x14ac:dyDescent="0.2">
      <c r="B10" s="53"/>
      <c r="C10" s="53"/>
      <c r="D10" s="85"/>
    </row>
    <row r="11" spans="2:4" x14ac:dyDescent="0.2">
      <c r="B11" s="43" t="s">
        <v>37</v>
      </c>
      <c r="C11" s="21"/>
      <c r="D11" s="85"/>
    </row>
    <row r="12" spans="2:4" x14ac:dyDescent="0.2">
      <c r="B12" s="43" t="s">
        <v>1</v>
      </c>
      <c r="C12" s="22"/>
      <c r="D12" s="85"/>
    </row>
    <row r="13" spans="2:4" x14ac:dyDescent="0.2">
      <c r="B13" s="43" t="s">
        <v>2</v>
      </c>
      <c r="C13" s="22"/>
      <c r="D13" s="85"/>
    </row>
    <row r="14" spans="2:4" x14ac:dyDescent="0.2">
      <c r="B14" s="43" t="s">
        <v>3</v>
      </c>
      <c r="C14" s="23">
        <v>0</v>
      </c>
      <c r="D14" s="85"/>
    </row>
    <row r="15" spans="2:4" x14ac:dyDescent="0.2">
      <c r="B15" s="43" t="s">
        <v>4</v>
      </c>
      <c r="C15" s="24">
        <v>0</v>
      </c>
      <c r="D15" s="85"/>
    </row>
    <row r="16" spans="2:4" x14ac:dyDescent="0.2">
      <c r="B16" s="43" t="s">
        <v>5</v>
      </c>
      <c r="C16" s="25">
        <v>0</v>
      </c>
      <c r="D16" s="85"/>
    </row>
    <row r="17" spans="2:4" x14ac:dyDescent="0.2">
      <c r="B17" s="43" t="s">
        <v>6</v>
      </c>
      <c r="C17" s="22"/>
      <c r="D17" s="85"/>
    </row>
    <row r="18" spans="2:4" x14ac:dyDescent="0.2">
      <c r="B18" s="43" t="s">
        <v>7</v>
      </c>
      <c r="C18" s="22"/>
      <c r="D18" s="85"/>
    </row>
    <row r="19" spans="2:4" x14ac:dyDescent="0.2">
      <c r="B19" s="43" t="s">
        <v>8</v>
      </c>
      <c r="C19" s="25">
        <v>0</v>
      </c>
      <c r="D19" s="85"/>
    </row>
    <row r="20" spans="2:4" x14ac:dyDescent="0.2">
      <c r="B20" s="43" t="s">
        <v>9</v>
      </c>
      <c r="C20" s="22"/>
      <c r="D20" s="85"/>
    </row>
    <row r="21" spans="2:4" x14ac:dyDescent="0.2">
      <c r="B21" s="43" t="s">
        <v>10</v>
      </c>
      <c r="C21" s="25">
        <v>0</v>
      </c>
      <c r="D21" s="85"/>
    </row>
    <row r="22" spans="2:4" x14ac:dyDescent="0.2">
      <c r="B22" s="43" t="s">
        <v>11</v>
      </c>
      <c r="C22" s="22"/>
      <c r="D22" s="85"/>
    </row>
    <row r="23" spans="2:4" x14ac:dyDescent="0.2">
      <c r="B23" s="43" t="s">
        <v>12</v>
      </c>
      <c r="C23" s="25">
        <v>0</v>
      </c>
      <c r="D23" s="85"/>
    </row>
    <row r="24" spans="2:4" x14ac:dyDescent="0.2">
      <c r="B24" s="43" t="s">
        <v>13</v>
      </c>
      <c r="C24" s="22"/>
      <c r="D24" s="85"/>
    </row>
    <row r="25" spans="2:4" x14ac:dyDescent="0.2">
      <c r="B25" s="43" t="s">
        <v>14</v>
      </c>
      <c r="C25" s="26">
        <v>0</v>
      </c>
      <c r="D25" s="85"/>
    </row>
    <row r="26" spans="2:4" ht="9.9499999999999993" customHeight="1" x14ac:dyDescent="0.2">
      <c r="B26" s="89"/>
      <c r="C26" s="90"/>
      <c r="D26" s="86"/>
    </row>
  </sheetData>
  <mergeCells count="5">
    <mergeCell ref="D4:D26"/>
    <mergeCell ref="B2:B3"/>
    <mergeCell ref="C2:D3"/>
    <mergeCell ref="B4:C4"/>
    <mergeCell ref="B26:C26"/>
  </mergeCells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0E662-77DE-4377-8F24-A57023AFEB69}">
  <sheetPr>
    <tabColor rgb="FFCCFFCC"/>
  </sheetPr>
  <dimension ref="B1:Q62"/>
  <sheetViews>
    <sheetView zoomScale="40" zoomScaleNormal="40" zoomScaleSheetLayoutView="4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4" sqref="B4:I4"/>
    </sheetView>
  </sheetViews>
  <sheetFormatPr defaultColWidth="10.1640625" defaultRowHeight="18" x14ac:dyDescent="0.25"/>
  <cols>
    <col min="1" max="1" width="2" style="31" customWidth="1"/>
    <col min="2" max="2" width="23.5" style="31" customWidth="1"/>
    <col min="3" max="3" width="90.83203125" style="31" customWidth="1"/>
    <col min="4" max="4" width="30.6640625" style="40" customWidth="1"/>
    <col min="5" max="5" width="30.6640625" style="31" customWidth="1"/>
    <col min="6" max="6" width="30.6640625" style="40" customWidth="1"/>
    <col min="7" max="7" width="30.6640625" style="31" customWidth="1"/>
    <col min="8" max="9" width="30.6640625" style="41" customWidth="1"/>
    <col min="10" max="10" width="10.1640625" style="31"/>
    <col min="11" max="11" width="34.5" style="31" customWidth="1"/>
    <col min="12" max="250" width="10.1640625" style="31"/>
    <col min="251" max="251" width="2" style="31" customWidth="1"/>
    <col min="252" max="252" width="17.83203125" style="31" customWidth="1"/>
    <col min="253" max="253" width="45.83203125" style="31" customWidth="1"/>
    <col min="254" max="255" width="22.1640625" style="31" customWidth="1"/>
    <col min="256" max="256" width="35.1640625" style="31" customWidth="1"/>
    <col min="257" max="257" width="13.1640625" style="31" customWidth="1"/>
    <col min="258" max="258" width="36.5" style="31" customWidth="1"/>
    <col min="259" max="263" width="20.1640625" style="31" customWidth="1"/>
    <col min="264" max="506" width="10.1640625" style="31"/>
    <col min="507" max="507" width="2" style="31" customWidth="1"/>
    <col min="508" max="508" width="17.83203125" style="31" customWidth="1"/>
    <col min="509" max="509" width="45.83203125" style="31" customWidth="1"/>
    <col min="510" max="511" width="22.1640625" style="31" customWidth="1"/>
    <col min="512" max="512" width="35.1640625" style="31" customWidth="1"/>
    <col min="513" max="513" width="13.1640625" style="31" customWidth="1"/>
    <col min="514" max="514" width="36.5" style="31" customWidth="1"/>
    <col min="515" max="519" width="20.1640625" style="31" customWidth="1"/>
    <col min="520" max="762" width="10.1640625" style="31"/>
    <col min="763" max="763" width="2" style="31" customWidth="1"/>
    <col min="764" max="764" width="17.83203125" style="31" customWidth="1"/>
    <col min="765" max="765" width="45.83203125" style="31" customWidth="1"/>
    <col min="766" max="767" width="22.1640625" style="31" customWidth="1"/>
    <col min="768" max="768" width="35.1640625" style="31" customWidth="1"/>
    <col min="769" max="769" width="13.1640625" style="31" customWidth="1"/>
    <col min="770" max="770" width="36.5" style="31" customWidth="1"/>
    <col min="771" max="775" width="20.1640625" style="31" customWidth="1"/>
    <col min="776" max="1018" width="10.1640625" style="31"/>
    <col min="1019" max="1019" width="2" style="31" customWidth="1"/>
    <col min="1020" max="1020" width="17.83203125" style="31" customWidth="1"/>
    <col min="1021" max="1021" width="45.83203125" style="31" customWidth="1"/>
    <col min="1022" max="1023" width="22.1640625" style="31" customWidth="1"/>
    <col min="1024" max="1024" width="35.1640625" style="31" customWidth="1"/>
    <col min="1025" max="1025" width="13.1640625" style="31" customWidth="1"/>
    <col min="1026" max="1026" width="36.5" style="31" customWidth="1"/>
    <col min="1027" max="1031" width="20.1640625" style="31" customWidth="1"/>
    <col min="1032" max="1274" width="10.1640625" style="31"/>
    <col min="1275" max="1275" width="2" style="31" customWidth="1"/>
    <col min="1276" max="1276" width="17.83203125" style="31" customWidth="1"/>
    <col min="1277" max="1277" width="45.83203125" style="31" customWidth="1"/>
    <col min="1278" max="1279" width="22.1640625" style="31" customWidth="1"/>
    <col min="1280" max="1280" width="35.1640625" style="31" customWidth="1"/>
    <col min="1281" max="1281" width="13.1640625" style="31" customWidth="1"/>
    <col min="1282" max="1282" width="36.5" style="31" customWidth="1"/>
    <col min="1283" max="1287" width="20.1640625" style="31" customWidth="1"/>
    <col min="1288" max="1530" width="10.1640625" style="31"/>
    <col min="1531" max="1531" width="2" style="31" customWidth="1"/>
    <col min="1532" max="1532" width="17.83203125" style="31" customWidth="1"/>
    <col min="1533" max="1533" width="45.83203125" style="31" customWidth="1"/>
    <col min="1534" max="1535" width="22.1640625" style="31" customWidth="1"/>
    <col min="1536" max="1536" width="35.1640625" style="31" customWidth="1"/>
    <col min="1537" max="1537" width="13.1640625" style="31" customWidth="1"/>
    <col min="1538" max="1538" width="36.5" style="31" customWidth="1"/>
    <col min="1539" max="1543" width="20.1640625" style="31" customWidth="1"/>
    <col min="1544" max="1786" width="10.1640625" style="31"/>
    <col min="1787" max="1787" width="2" style="31" customWidth="1"/>
    <col min="1788" max="1788" width="17.83203125" style="31" customWidth="1"/>
    <col min="1789" max="1789" width="45.83203125" style="31" customWidth="1"/>
    <col min="1790" max="1791" width="22.1640625" style="31" customWidth="1"/>
    <col min="1792" max="1792" width="35.1640625" style="31" customWidth="1"/>
    <col min="1793" max="1793" width="13.1640625" style="31" customWidth="1"/>
    <col min="1794" max="1794" width="36.5" style="31" customWidth="1"/>
    <col min="1795" max="1799" width="20.1640625" style="31" customWidth="1"/>
    <col min="1800" max="2042" width="10.1640625" style="31"/>
    <col min="2043" max="2043" width="2" style="31" customWidth="1"/>
    <col min="2044" max="2044" width="17.83203125" style="31" customWidth="1"/>
    <col min="2045" max="2045" width="45.83203125" style="31" customWidth="1"/>
    <col min="2046" max="2047" width="22.1640625" style="31" customWidth="1"/>
    <col min="2048" max="2048" width="35.1640625" style="31" customWidth="1"/>
    <col min="2049" max="2049" width="13.1640625" style="31" customWidth="1"/>
    <col min="2050" max="2050" width="36.5" style="31" customWidth="1"/>
    <col min="2051" max="2055" width="20.1640625" style="31" customWidth="1"/>
    <col min="2056" max="2298" width="10.1640625" style="31"/>
    <col min="2299" max="2299" width="2" style="31" customWidth="1"/>
    <col min="2300" max="2300" width="17.83203125" style="31" customWidth="1"/>
    <col min="2301" max="2301" width="45.83203125" style="31" customWidth="1"/>
    <col min="2302" max="2303" width="22.1640625" style="31" customWidth="1"/>
    <col min="2304" max="2304" width="35.1640625" style="31" customWidth="1"/>
    <col min="2305" max="2305" width="13.1640625" style="31" customWidth="1"/>
    <col min="2306" max="2306" width="36.5" style="31" customWidth="1"/>
    <col min="2307" max="2311" width="20.1640625" style="31" customWidth="1"/>
    <col min="2312" max="2554" width="10.1640625" style="31"/>
    <col min="2555" max="2555" width="2" style="31" customWidth="1"/>
    <col min="2556" max="2556" width="17.83203125" style="31" customWidth="1"/>
    <col min="2557" max="2557" width="45.83203125" style="31" customWidth="1"/>
    <col min="2558" max="2559" width="22.1640625" style="31" customWidth="1"/>
    <col min="2560" max="2560" width="35.1640625" style="31" customWidth="1"/>
    <col min="2561" max="2561" width="13.1640625" style="31" customWidth="1"/>
    <col min="2562" max="2562" width="36.5" style="31" customWidth="1"/>
    <col min="2563" max="2567" width="20.1640625" style="31" customWidth="1"/>
    <col min="2568" max="2810" width="10.1640625" style="31"/>
    <col min="2811" max="2811" width="2" style="31" customWidth="1"/>
    <col min="2812" max="2812" width="17.83203125" style="31" customWidth="1"/>
    <col min="2813" max="2813" width="45.83203125" style="31" customWidth="1"/>
    <col min="2814" max="2815" width="22.1640625" style="31" customWidth="1"/>
    <col min="2816" max="2816" width="35.1640625" style="31" customWidth="1"/>
    <col min="2817" max="2817" width="13.1640625" style="31" customWidth="1"/>
    <col min="2818" max="2818" width="36.5" style="31" customWidth="1"/>
    <col min="2819" max="2823" width="20.1640625" style="31" customWidth="1"/>
    <col min="2824" max="3066" width="10.1640625" style="31"/>
    <col min="3067" max="3067" width="2" style="31" customWidth="1"/>
    <col min="3068" max="3068" width="17.83203125" style="31" customWidth="1"/>
    <col min="3069" max="3069" width="45.83203125" style="31" customWidth="1"/>
    <col min="3070" max="3071" width="22.1640625" style="31" customWidth="1"/>
    <col min="3072" max="3072" width="35.1640625" style="31" customWidth="1"/>
    <col min="3073" max="3073" width="13.1640625" style="31" customWidth="1"/>
    <col min="3074" max="3074" width="36.5" style="31" customWidth="1"/>
    <col min="3075" max="3079" width="20.1640625" style="31" customWidth="1"/>
    <col min="3080" max="3322" width="10.1640625" style="31"/>
    <col min="3323" max="3323" width="2" style="31" customWidth="1"/>
    <col min="3324" max="3324" width="17.83203125" style="31" customWidth="1"/>
    <col min="3325" max="3325" width="45.83203125" style="31" customWidth="1"/>
    <col min="3326" max="3327" width="22.1640625" style="31" customWidth="1"/>
    <col min="3328" max="3328" width="35.1640625" style="31" customWidth="1"/>
    <col min="3329" max="3329" width="13.1640625" style="31" customWidth="1"/>
    <col min="3330" max="3330" width="36.5" style="31" customWidth="1"/>
    <col min="3331" max="3335" width="20.1640625" style="31" customWidth="1"/>
    <col min="3336" max="3578" width="10.1640625" style="31"/>
    <col min="3579" max="3579" width="2" style="31" customWidth="1"/>
    <col min="3580" max="3580" width="17.83203125" style="31" customWidth="1"/>
    <col min="3581" max="3581" width="45.83203125" style="31" customWidth="1"/>
    <col min="3582" max="3583" width="22.1640625" style="31" customWidth="1"/>
    <col min="3584" max="3584" width="35.1640625" style="31" customWidth="1"/>
    <col min="3585" max="3585" width="13.1640625" style="31" customWidth="1"/>
    <col min="3586" max="3586" width="36.5" style="31" customWidth="1"/>
    <col min="3587" max="3591" width="20.1640625" style="31" customWidth="1"/>
    <col min="3592" max="3834" width="10.1640625" style="31"/>
    <col min="3835" max="3835" width="2" style="31" customWidth="1"/>
    <col min="3836" max="3836" width="17.83203125" style="31" customWidth="1"/>
    <col min="3837" max="3837" width="45.83203125" style="31" customWidth="1"/>
    <col min="3838" max="3839" width="22.1640625" style="31" customWidth="1"/>
    <col min="3840" max="3840" width="35.1640625" style="31" customWidth="1"/>
    <col min="3841" max="3841" width="13.1640625" style="31" customWidth="1"/>
    <col min="3842" max="3842" width="36.5" style="31" customWidth="1"/>
    <col min="3843" max="3847" width="20.1640625" style="31" customWidth="1"/>
    <col min="3848" max="4090" width="10.1640625" style="31"/>
    <col min="4091" max="4091" width="2" style="31" customWidth="1"/>
    <col min="4092" max="4092" width="17.83203125" style="31" customWidth="1"/>
    <col min="4093" max="4093" width="45.83203125" style="31" customWidth="1"/>
    <col min="4094" max="4095" width="22.1640625" style="31" customWidth="1"/>
    <col min="4096" max="4096" width="35.1640625" style="31" customWidth="1"/>
    <col min="4097" max="4097" width="13.1640625" style="31" customWidth="1"/>
    <col min="4098" max="4098" width="36.5" style="31" customWidth="1"/>
    <col min="4099" max="4103" width="20.1640625" style="31" customWidth="1"/>
    <col min="4104" max="4346" width="10.1640625" style="31"/>
    <col min="4347" max="4347" width="2" style="31" customWidth="1"/>
    <col min="4348" max="4348" width="17.83203125" style="31" customWidth="1"/>
    <col min="4349" max="4349" width="45.83203125" style="31" customWidth="1"/>
    <col min="4350" max="4351" width="22.1640625" style="31" customWidth="1"/>
    <col min="4352" max="4352" width="35.1640625" style="31" customWidth="1"/>
    <col min="4353" max="4353" width="13.1640625" style="31" customWidth="1"/>
    <col min="4354" max="4354" width="36.5" style="31" customWidth="1"/>
    <col min="4355" max="4359" width="20.1640625" style="31" customWidth="1"/>
    <col min="4360" max="4602" width="10.1640625" style="31"/>
    <col min="4603" max="4603" width="2" style="31" customWidth="1"/>
    <col min="4604" max="4604" width="17.83203125" style="31" customWidth="1"/>
    <col min="4605" max="4605" width="45.83203125" style="31" customWidth="1"/>
    <col min="4606" max="4607" width="22.1640625" style="31" customWidth="1"/>
    <col min="4608" max="4608" width="35.1640625" style="31" customWidth="1"/>
    <col min="4609" max="4609" width="13.1640625" style="31" customWidth="1"/>
    <col min="4610" max="4610" width="36.5" style="31" customWidth="1"/>
    <col min="4611" max="4615" width="20.1640625" style="31" customWidth="1"/>
    <col min="4616" max="4858" width="10.1640625" style="31"/>
    <col min="4859" max="4859" width="2" style="31" customWidth="1"/>
    <col min="4860" max="4860" width="17.83203125" style="31" customWidth="1"/>
    <col min="4861" max="4861" width="45.83203125" style="31" customWidth="1"/>
    <col min="4862" max="4863" width="22.1640625" style="31" customWidth="1"/>
    <col min="4864" max="4864" width="35.1640625" style="31" customWidth="1"/>
    <col min="4865" max="4865" width="13.1640625" style="31" customWidth="1"/>
    <col min="4866" max="4866" width="36.5" style="31" customWidth="1"/>
    <col min="4867" max="4871" width="20.1640625" style="31" customWidth="1"/>
    <col min="4872" max="5114" width="10.1640625" style="31"/>
    <col min="5115" max="5115" width="2" style="31" customWidth="1"/>
    <col min="5116" max="5116" width="17.83203125" style="31" customWidth="1"/>
    <col min="5117" max="5117" width="45.83203125" style="31" customWidth="1"/>
    <col min="5118" max="5119" width="22.1640625" style="31" customWidth="1"/>
    <col min="5120" max="5120" width="35.1640625" style="31" customWidth="1"/>
    <col min="5121" max="5121" width="13.1640625" style="31" customWidth="1"/>
    <col min="5122" max="5122" width="36.5" style="31" customWidth="1"/>
    <col min="5123" max="5127" width="20.1640625" style="31" customWidth="1"/>
    <col min="5128" max="5370" width="10.1640625" style="31"/>
    <col min="5371" max="5371" width="2" style="31" customWidth="1"/>
    <col min="5372" max="5372" width="17.83203125" style="31" customWidth="1"/>
    <col min="5373" max="5373" width="45.83203125" style="31" customWidth="1"/>
    <col min="5374" max="5375" width="22.1640625" style="31" customWidth="1"/>
    <col min="5376" max="5376" width="35.1640625" style="31" customWidth="1"/>
    <col min="5377" max="5377" width="13.1640625" style="31" customWidth="1"/>
    <col min="5378" max="5378" width="36.5" style="31" customWidth="1"/>
    <col min="5379" max="5383" width="20.1640625" style="31" customWidth="1"/>
    <col min="5384" max="5626" width="10.1640625" style="31"/>
    <col min="5627" max="5627" width="2" style="31" customWidth="1"/>
    <col min="5628" max="5628" width="17.83203125" style="31" customWidth="1"/>
    <col min="5629" max="5629" width="45.83203125" style="31" customWidth="1"/>
    <col min="5630" max="5631" width="22.1640625" style="31" customWidth="1"/>
    <col min="5632" max="5632" width="35.1640625" style="31" customWidth="1"/>
    <col min="5633" max="5633" width="13.1640625" style="31" customWidth="1"/>
    <col min="5634" max="5634" width="36.5" style="31" customWidth="1"/>
    <col min="5635" max="5639" width="20.1640625" style="31" customWidth="1"/>
    <col min="5640" max="5882" width="10.1640625" style="31"/>
    <col min="5883" max="5883" width="2" style="31" customWidth="1"/>
    <col min="5884" max="5884" width="17.83203125" style="31" customWidth="1"/>
    <col min="5885" max="5885" width="45.83203125" style="31" customWidth="1"/>
    <col min="5886" max="5887" width="22.1640625" style="31" customWidth="1"/>
    <col min="5888" max="5888" width="35.1640625" style="31" customWidth="1"/>
    <col min="5889" max="5889" width="13.1640625" style="31" customWidth="1"/>
    <col min="5890" max="5890" width="36.5" style="31" customWidth="1"/>
    <col min="5891" max="5895" width="20.1640625" style="31" customWidth="1"/>
    <col min="5896" max="6138" width="10.1640625" style="31"/>
    <col min="6139" max="6139" width="2" style="31" customWidth="1"/>
    <col min="6140" max="6140" width="17.83203125" style="31" customWidth="1"/>
    <col min="6141" max="6141" width="45.83203125" style="31" customWidth="1"/>
    <col min="6142" max="6143" width="22.1640625" style="31" customWidth="1"/>
    <col min="6144" max="6144" width="35.1640625" style="31" customWidth="1"/>
    <col min="6145" max="6145" width="13.1640625" style="31" customWidth="1"/>
    <col min="6146" max="6146" width="36.5" style="31" customWidth="1"/>
    <col min="6147" max="6151" width="20.1640625" style="31" customWidth="1"/>
    <col min="6152" max="6394" width="10.1640625" style="31"/>
    <col min="6395" max="6395" width="2" style="31" customWidth="1"/>
    <col min="6396" max="6396" width="17.83203125" style="31" customWidth="1"/>
    <col min="6397" max="6397" width="45.83203125" style="31" customWidth="1"/>
    <col min="6398" max="6399" width="22.1640625" style="31" customWidth="1"/>
    <col min="6400" max="6400" width="35.1640625" style="31" customWidth="1"/>
    <col min="6401" max="6401" width="13.1640625" style="31" customWidth="1"/>
    <col min="6402" max="6402" width="36.5" style="31" customWidth="1"/>
    <col min="6403" max="6407" width="20.1640625" style="31" customWidth="1"/>
    <col min="6408" max="6650" width="10.1640625" style="31"/>
    <col min="6651" max="6651" width="2" style="31" customWidth="1"/>
    <col min="6652" max="6652" width="17.83203125" style="31" customWidth="1"/>
    <col min="6653" max="6653" width="45.83203125" style="31" customWidth="1"/>
    <col min="6654" max="6655" width="22.1640625" style="31" customWidth="1"/>
    <col min="6656" max="6656" width="35.1640625" style="31" customWidth="1"/>
    <col min="6657" max="6657" width="13.1640625" style="31" customWidth="1"/>
    <col min="6658" max="6658" width="36.5" style="31" customWidth="1"/>
    <col min="6659" max="6663" width="20.1640625" style="31" customWidth="1"/>
    <col min="6664" max="6906" width="10.1640625" style="31"/>
    <col min="6907" max="6907" width="2" style="31" customWidth="1"/>
    <col min="6908" max="6908" width="17.83203125" style="31" customWidth="1"/>
    <col min="6909" max="6909" width="45.83203125" style="31" customWidth="1"/>
    <col min="6910" max="6911" width="22.1640625" style="31" customWidth="1"/>
    <col min="6912" max="6912" width="35.1640625" style="31" customWidth="1"/>
    <col min="6913" max="6913" width="13.1640625" style="31" customWidth="1"/>
    <col min="6914" max="6914" width="36.5" style="31" customWidth="1"/>
    <col min="6915" max="6919" width="20.1640625" style="31" customWidth="1"/>
    <col min="6920" max="7162" width="10.1640625" style="31"/>
    <col min="7163" max="7163" width="2" style="31" customWidth="1"/>
    <col min="7164" max="7164" width="17.83203125" style="31" customWidth="1"/>
    <col min="7165" max="7165" width="45.83203125" style="31" customWidth="1"/>
    <col min="7166" max="7167" width="22.1640625" style="31" customWidth="1"/>
    <col min="7168" max="7168" width="35.1640625" style="31" customWidth="1"/>
    <col min="7169" max="7169" width="13.1640625" style="31" customWidth="1"/>
    <col min="7170" max="7170" width="36.5" style="31" customWidth="1"/>
    <col min="7171" max="7175" width="20.1640625" style="31" customWidth="1"/>
    <col min="7176" max="7418" width="10.1640625" style="31"/>
    <col min="7419" max="7419" width="2" style="31" customWidth="1"/>
    <col min="7420" max="7420" width="17.83203125" style="31" customWidth="1"/>
    <col min="7421" max="7421" width="45.83203125" style="31" customWidth="1"/>
    <col min="7422" max="7423" width="22.1640625" style="31" customWidth="1"/>
    <col min="7424" max="7424" width="35.1640625" style="31" customWidth="1"/>
    <col min="7425" max="7425" width="13.1640625" style="31" customWidth="1"/>
    <col min="7426" max="7426" width="36.5" style="31" customWidth="1"/>
    <col min="7427" max="7431" width="20.1640625" style="31" customWidth="1"/>
    <col min="7432" max="7674" width="10.1640625" style="31"/>
    <col min="7675" max="7675" width="2" style="31" customWidth="1"/>
    <col min="7676" max="7676" width="17.83203125" style="31" customWidth="1"/>
    <col min="7677" max="7677" width="45.83203125" style="31" customWidth="1"/>
    <col min="7678" max="7679" width="22.1640625" style="31" customWidth="1"/>
    <col min="7680" max="7680" width="35.1640625" style="31" customWidth="1"/>
    <col min="7681" max="7681" width="13.1640625" style="31" customWidth="1"/>
    <col min="7682" max="7682" width="36.5" style="31" customWidth="1"/>
    <col min="7683" max="7687" width="20.1640625" style="31" customWidth="1"/>
    <col min="7688" max="7930" width="10.1640625" style="31"/>
    <col min="7931" max="7931" width="2" style="31" customWidth="1"/>
    <col min="7932" max="7932" width="17.83203125" style="31" customWidth="1"/>
    <col min="7933" max="7933" width="45.83203125" style="31" customWidth="1"/>
    <col min="7934" max="7935" width="22.1640625" style="31" customWidth="1"/>
    <col min="7936" max="7936" width="35.1640625" style="31" customWidth="1"/>
    <col min="7937" max="7937" width="13.1640625" style="31" customWidth="1"/>
    <col min="7938" max="7938" width="36.5" style="31" customWidth="1"/>
    <col min="7939" max="7943" width="20.1640625" style="31" customWidth="1"/>
    <col min="7944" max="8186" width="10.1640625" style="31"/>
    <col min="8187" max="8187" width="2" style="31" customWidth="1"/>
    <col min="8188" max="8188" width="17.83203125" style="31" customWidth="1"/>
    <col min="8189" max="8189" width="45.83203125" style="31" customWidth="1"/>
    <col min="8190" max="8191" width="22.1640625" style="31" customWidth="1"/>
    <col min="8192" max="8192" width="35.1640625" style="31" customWidth="1"/>
    <col min="8193" max="8193" width="13.1640625" style="31" customWidth="1"/>
    <col min="8194" max="8194" width="36.5" style="31" customWidth="1"/>
    <col min="8195" max="8199" width="20.1640625" style="31" customWidth="1"/>
    <col min="8200" max="8442" width="10.1640625" style="31"/>
    <col min="8443" max="8443" width="2" style="31" customWidth="1"/>
    <col min="8444" max="8444" width="17.83203125" style="31" customWidth="1"/>
    <col min="8445" max="8445" width="45.83203125" style="31" customWidth="1"/>
    <col min="8446" max="8447" width="22.1640625" style="31" customWidth="1"/>
    <col min="8448" max="8448" width="35.1640625" style="31" customWidth="1"/>
    <col min="8449" max="8449" width="13.1640625" style="31" customWidth="1"/>
    <col min="8450" max="8450" width="36.5" style="31" customWidth="1"/>
    <col min="8451" max="8455" width="20.1640625" style="31" customWidth="1"/>
    <col min="8456" max="8698" width="10.1640625" style="31"/>
    <col min="8699" max="8699" width="2" style="31" customWidth="1"/>
    <col min="8700" max="8700" width="17.83203125" style="31" customWidth="1"/>
    <col min="8701" max="8701" width="45.83203125" style="31" customWidth="1"/>
    <col min="8702" max="8703" width="22.1640625" style="31" customWidth="1"/>
    <col min="8704" max="8704" width="35.1640625" style="31" customWidth="1"/>
    <col min="8705" max="8705" width="13.1640625" style="31" customWidth="1"/>
    <col min="8706" max="8706" width="36.5" style="31" customWidth="1"/>
    <col min="8707" max="8711" width="20.1640625" style="31" customWidth="1"/>
    <col min="8712" max="8954" width="10.1640625" style="31"/>
    <col min="8955" max="8955" width="2" style="31" customWidth="1"/>
    <col min="8956" max="8956" width="17.83203125" style="31" customWidth="1"/>
    <col min="8957" max="8957" width="45.83203125" style="31" customWidth="1"/>
    <col min="8958" max="8959" width="22.1640625" style="31" customWidth="1"/>
    <col min="8960" max="8960" width="35.1640625" style="31" customWidth="1"/>
    <col min="8961" max="8961" width="13.1640625" style="31" customWidth="1"/>
    <col min="8962" max="8962" width="36.5" style="31" customWidth="1"/>
    <col min="8963" max="8967" width="20.1640625" style="31" customWidth="1"/>
    <col min="8968" max="9210" width="10.1640625" style="31"/>
    <col min="9211" max="9211" width="2" style="31" customWidth="1"/>
    <col min="9212" max="9212" width="17.83203125" style="31" customWidth="1"/>
    <col min="9213" max="9213" width="45.83203125" style="31" customWidth="1"/>
    <col min="9214" max="9215" width="22.1640625" style="31" customWidth="1"/>
    <col min="9216" max="9216" width="35.1640625" style="31" customWidth="1"/>
    <col min="9217" max="9217" width="13.1640625" style="31" customWidth="1"/>
    <col min="9218" max="9218" width="36.5" style="31" customWidth="1"/>
    <col min="9219" max="9223" width="20.1640625" style="31" customWidth="1"/>
    <col min="9224" max="9466" width="10.1640625" style="31"/>
    <col min="9467" max="9467" width="2" style="31" customWidth="1"/>
    <col min="9468" max="9468" width="17.83203125" style="31" customWidth="1"/>
    <col min="9469" max="9469" width="45.83203125" style="31" customWidth="1"/>
    <col min="9470" max="9471" width="22.1640625" style="31" customWidth="1"/>
    <col min="9472" max="9472" width="35.1640625" style="31" customWidth="1"/>
    <col min="9473" max="9473" width="13.1640625" style="31" customWidth="1"/>
    <col min="9474" max="9474" width="36.5" style="31" customWidth="1"/>
    <col min="9475" max="9479" width="20.1640625" style="31" customWidth="1"/>
    <col min="9480" max="9722" width="10.1640625" style="31"/>
    <col min="9723" max="9723" width="2" style="31" customWidth="1"/>
    <col min="9724" max="9724" width="17.83203125" style="31" customWidth="1"/>
    <col min="9725" max="9725" width="45.83203125" style="31" customWidth="1"/>
    <col min="9726" max="9727" width="22.1640625" style="31" customWidth="1"/>
    <col min="9728" max="9728" width="35.1640625" style="31" customWidth="1"/>
    <col min="9729" max="9729" width="13.1640625" style="31" customWidth="1"/>
    <col min="9730" max="9730" width="36.5" style="31" customWidth="1"/>
    <col min="9731" max="9735" width="20.1640625" style="31" customWidth="1"/>
    <col min="9736" max="9978" width="10.1640625" style="31"/>
    <col min="9979" max="9979" width="2" style="31" customWidth="1"/>
    <col min="9980" max="9980" width="17.83203125" style="31" customWidth="1"/>
    <col min="9981" max="9981" width="45.83203125" style="31" customWidth="1"/>
    <col min="9982" max="9983" width="22.1640625" style="31" customWidth="1"/>
    <col min="9984" max="9984" width="35.1640625" style="31" customWidth="1"/>
    <col min="9985" max="9985" width="13.1640625" style="31" customWidth="1"/>
    <col min="9986" max="9986" width="36.5" style="31" customWidth="1"/>
    <col min="9987" max="9991" width="20.1640625" style="31" customWidth="1"/>
    <col min="9992" max="10234" width="10.1640625" style="31"/>
    <col min="10235" max="10235" width="2" style="31" customWidth="1"/>
    <col min="10236" max="10236" width="17.83203125" style="31" customWidth="1"/>
    <col min="10237" max="10237" width="45.83203125" style="31" customWidth="1"/>
    <col min="10238" max="10239" width="22.1640625" style="31" customWidth="1"/>
    <col min="10240" max="10240" width="35.1640625" style="31" customWidth="1"/>
    <col min="10241" max="10241" width="13.1640625" style="31" customWidth="1"/>
    <col min="10242" max="10242" width="36.5" style="31" customWidth="1"/>
    <col min="10243" max="10247" width="20.1640625" style="31" customWidth="1"/>
    <col min="10248" max="10490" width="10.1640625" style="31"/>
    <col min="10491" max="10491" width="2" style="31" customWidth="1"/>
    <col min="10492" max="10492" width="17.83203125" style="31" customWidth="1"/>
    <col min="10493" max="10493" width="45.83203125" style="31" customWidth="1"/>
    <col min="10494" max="10495" width="22.1640625" style="31" customWidth="1"/>
    <col min="10496" max="10496" width="35.1640625" style="31" customWidth="1"/>
    <col min="10497" max="10497" width="13.1640625" style="31" customWidth="1"/>
    <col min="10498" max="10498" width="36.5" style="31" customWidth="1"/>
    <col min="10499" max="10503" width="20.1640625" style="31" customWidth="1"/>
    <col min="10504" max="10746" width="10.1640625" style="31"/>
    <col min="10747" max="10747" width="2" style="31" customWidth="1"/>
    <col min="10748" max="10748" width="17.83203125" style="31" customWidth="1"/>
    <col min="10749" max="10749" width="45.83203125" style="31" customWidth="1"/>
    <col min="10750" max="10751" width="22.1640625" style="31" customWidth="1"/>
    <col min="10752" max="10752" width="35.1640625" style="31" customWidth="1"/>
    <col min="10753" max="10753" width="13.1640625" style="31" customWidth="1"/>
    <col min="10754" max="10754" width="36.5" style="31" customWidth="1"/>
    <col min="10755" max="10759" width="20.1640625" style="31" customWidth="1"/>
    <col min="10760" max="11002" width="10.1640625" style="31"/>
    <col min="11003" max="11003" width="2" style="31" customWidth="1"/>
    <col min="11004" max="11004" width="17.83203125" style="31" customWidth="1"/>
    <col min="11005" max="11005" width="45.83203125" style="31" customWidth="1"/>
    <col min="11006" max="11007" width="22.1640625" style="31" customWidth="1"/>
    <col min="11008" max="11008" width="35.1640625" style="31" customWidth="1"/>
    <col min="11009" max="11009" width="13.1640625" style="31" customWidth="1"/>
    <col min="11010" max="11010" width="36.5" style="31" customWidth="1"/>
    <col min="11011" max="11015" width="20.1640625" style="31" customWidth="1"/>
    <col min="11016" max="11258" width="10.1640625" style="31"/>
    <col min="11259" max="11259" width="2" style="31" customWidth="1"/>
    <col min="11260" max="11260" width="17.83203125" style="31" customWidth="1"/>
    <col min="11261" max="11261" width="45.83203125" style="31" customWidth="1"/>
    <col min="11262" max="11263" width="22.1640625" style="31" customWidth="1"/>
    <col min="11264" max="11264" width="35.1640625" style="31" customWidth="1"/>
    <col min="11265" max="11265" width="13.1640625" style="31" customWidth="1"/>
    <col min="11266" max="11266" width="36.5" style="31" customWidth="1"/>
    <col min="11267" max="11271" width="20.1640625" style="31" customWidth="1"/>
    <col min="11272" max="11514" width="10.1640625" style="31"/>
    <col min="11515" max="11515" width="2" style="31" customWidth="1"/>
    <col min="11516" max="11516" width="17.83203125" style="31" customWidth="1"/>
    <col min="11517" max="11517" width="45.83203125" style="31" customWidth="1"/>
    <col min="11518" max="11519" width="22.1640625" style="31" customWidth="1"/>
    <col min="11520" max="11520" width="35.1640625" style="31" customWidth="1"/>
    <col min="11521" max="11521" width="13.1640625" style="31" customWidth="1"/>
    <col min="11522" max="11522" width="36.5" style="31" customWidth="1"/>
    <col min="11523" max="11527" width="20.1640625" style="31" customWidth="1"/>
    <col min="11528" max="11770" width="10.1640625" style="31"/>
    <col min="11771" max="11771" width="2" style="31" customWidth="1"/>
    <col min="11772" max="11772" width="17.83203125" style="31" customWidth="1"/>
    <col min="11773" max="11773" width="45.83203125" style="31" customWidth="1"/>
    <col min="11774" max="11775" width="22.1640625" style="31" customWidth="1"/>
    <col min="11776" max="11776" width="35.1640625" style="31" customWidth="1"/>
    <col min="11777" max="11777" width="13.1640625" style="31" customWidth="1"/>
    <col min="11778" max="11778" width="36.5" style="31" customWidth="1"/>
    <col min="11779" max="11783" width="20.1640625" style="31" customWidth="1"/>
    <col min="11784" max="12026" width="10.1640625" style="31"/>
    <col min="12027" max="12027" width="2" style="31" customWidth="1"/>
    <col min="12028" max="12028" width="17.83203125" style="31" customWidth="1"/>
    <col min="12029" max="12029" width="45.83203125" style="31" customWidth="1"/>
    <col min="12030" max="12031" width="22.1640625" style="31" customWidth="1"/>
    <col min="12032" max="12032" width="35.1640625" style="31" customWidth="1"/>
    <col min="12033" max="12033" width="13.1640625" style="31" customWidth="1"/>
    <col min="12034" max="12034" width="36.5" style="31" customWidth="1"/>
    <col min="12035" max="12039" width="20.1640625" style="31" customWidth="1"/>
    <col min="12040" max="12282" width="10.1640625" style="31"/>
    <col min="12283" max="12283" width="2" style="31" customWidth="1"/>
    <col min="12284" max="12284" width="17.83203125" style="31" customWidth="1"/>
    <col min="12285" max="12285" width="45.83203125" style="31" customWidth="1"/>
    <col min="12286" max="12287" width="22.1640625" style="31" customWidth="1"/>
    <col min="12288" max="12288" width="35.1640625" style="31" customWidth="1"/>
    <col min="12289" max="12289" width="13.1640625" style="31" customWidth="1"/>
    <col min="12290" max="12290" width="36.5" style="31" customWidth="1"/>
    <col min="12291" max="12295" width="20.1640625" style="31" customWidth="1"/>
    <col min="12296" max="12538" width="10.1640625" style="31"/>
    <col min="12539" max="12539" width="2" style="31" customWidth="1"/>
    <col min="12540" max="12540" width="17.83203125" style="31" customWidth="1"/>
    <col min="12541" max="12541" width="45.83203125" style="31" customWidth="1"/>
    <col min="12542" max="12543" width="22.1640625" style="31" customWidth="1"/>
    <col min="12544" max="12544" width="35.1640625" style="31" customWidth="1"/>
    <col min="12545" max="12545" width="13.1640625" style="31" customWidth="1"/>
    <col min="12546" max="12546" width="36.5" style="31" customWidth="1"/>
    <col min="12547" max="12551" width="20.1640625" style="31" customWidth="1"/>
    <col min="12552" max="12794" width="10.1640625" style="31"/>
    <col min="12795" max="12795" width="2" style="31" customWidth="1"/>
    <col min="12796" max="12796" width="17.83203125" style="31" customWidth="1"/>
    <col min="12797" max="12797" width="45.83203125" style="31" customWidth="1"/>
    <col min="12798" max="12799" width="22.1640625" style="31" customWidth="1"/>
    <col min="12800" max="12800" width="35.1640625" style="31" customWidth="1"/>
    <col min="12801" max="12801" width="13.1640625" style="31" customWidth="1"/>
    <col min="12802" max="12802" width="36.5" style="31" customWidth="1"/>
    <col min="12803" max="12807" width="20.1640625" style="31" customWidth="1"/>
    <col min="12808" max="13050" width="10.1640625" style="31"/>
    <col min="13051" max="13051" width="2" style="31" customWidth="1"/>
    <col min="13052" max="13052" width="17.83203125" style="31" customWidth="1"/>
    <col min="13053" max="13053" width="45.83203125" style="31" customWidth="1"/>
    <col min="13054" max="13055" width="22.1640625" style="31" customWidth="1"/>
    <col min="13056" max="13056" width="35.1640625" style="31" customWidth="1"/>
    <col min="13057" max="13057" width="13.1640625" style="31" customWidth="1"/>
    <col min="13058" max="13058" width="36.5" style="31" customWidth="1"/>
    <col min="13059" max="13063" width="20.1640625" style="31" customWidth="1"/>
    <col min="13064" max="13306" width="10.1640625" style="31"/>
    <col min="13307" max="13307" width="2" style="31" customWidth="1"/>
    <col min="13308" max="13308" width="17.83203125" style="31" customWidth="1"/>
    <col min="13309" max="13309" width="45.83203125" style="31" customWidth="1"/>
    <col min="13310" max="13311" width="22.1640625" style="31" customWidth="1"/>
    <col min="13312" max="13312" width="35.1640625" style="31" customWidth="1"/>
    <col min="13313" max="13313" width="13.1640625" style="31" customWidth="1"/>
    <col min="13314" max="13314" width="36.5" style="31" customWidth="1"/>
    <col min="13315" max="13319" width="20.1640625" style="31" customWidth="1"/>
    <col min="13320" max="13562" width="10.1640625" style="31"/>
    <col min="13563" max="13563" width="2" style="31" customWidth="1"/>
    <col min="13564" max="13564" width="17.83203125" style="31" customWidth="1"/>
    <col min="13565" max="13565" width="45.83203125" style="31" customWidth="1"/>
    <col min="13566" max="13567" width="22.1640625" style="31" customWidth="1"/>
    <col min="13568" max="13568" width="35.1640625" style="31" customWidth="1"/>
    <col min="13569" max="13569" width="13.1640625" style="31" customWidth="1"/>
    <col min="13570" max="13570" width="36.5" style="31" customWidth="1"/>
    <col min="13571" max="13575" width="20.1640625" style="31" customWidth="1"/>
    <col min="13576" max="13818" width="10.1640625" style="31"/>
    <col min="13819" max="13819" width="2" style="31" customWidth="1"/>
    <col min="13820" max="13820" width="17.83203125" style="31" customWidth="1"/>
    <col min="13821" max="13821" width="45.83203125" style="31" customWidth="1"/>
    <col min="13822" max="13823" width="22.1640625" style="31" customWidth="1"/>
    <col min="13824" max="13824" width="35.1640625" style="31" customWidth="1"/>
    <col min="13825" max="13825" width="13.1640625" style="31" customWidth="1"/>
    <col min="13826" max="13826" width="36.5" style="31" customWidth="1"/>
    <col min="13827" max="13831" width="20.1640625" style="31" customWidth="1"/>
    <col min="13832" max="14074" width="10.1640625" style="31"/>
    <col min="14075" max="14075" width="2" style="31" customWidth="1"/>
    <col min="14076" max="14076" width="17.83203125" style="31" customWidth="1"/>
    <col min="14077" max="14077" width="45.83203125" style="31" customWidth="1"/>
    <col min="14078" max="14079" width="22.1640625" style="31" customWidth="1"/>
    <col min="14080" max="14080" width="35.1640625" style="31" customWidth="1"/>
    <col min="14081" max="14081" width="13.1640625" style="31" customWidth="1"/>
    <col min="14082" max="14082" width="36.5" style="31" customWidth="1"/>
    <col min="14083" max="14087" width="20.1640625" style="31" customWidth="1"/>
    <col min="14088" max="14330" width="10.1640625" style="31"/>
    <col min="14331" max="14331" width="2" style="31" customWidth="1"/>
    <col min="14332" max="14332" width="17.83203125" style="31" customWidth="1"/>
    <col min="14333" max="14333" width="45.83203125" style="31" customWidth="1"/>
    <col min="14334" max="14335" width="22.1640625" style="31" customWidth="1"/>
    <col min="14336" max="14336" width="35.1640625" style="31" customWidth="1"/>
    <col min="14337" max="14337" width="13.1640625" style="31" customWidth="1"/>
    <col min="14338" max="14338" width="36.5" style="31" customWidth="1"/>
    <col min="14339" max="14343" width="20.1640625" style="31" customWidth="1"/>
    <col min="14344" max="14586" width="10.1640625" style="31"/>
    <col min="14587" max="14587" width="2" style="31" customWidth="1"/>
    <col min="14588" max="14588" width="17.83203125" style="31" customWidth="1"/>
    <col min="14589" max="14589" width="45.83203125" style="31" customWidth="1"/>
    <col min="14590" max="14591" width="22.1640625" style="31" customWidth="1"/>
    <col min="14592" max="14592" width="35.1640625" style="31" customWidth="1"/>
    <col min="14593" max="14593" width="13.1640625" style="31" customWidth="1"/>
    <col min="14594" max="14594" width="36.5" style="31" customWidth="1"/>
    <col min="14595" max="14599" width="20.1640625" style="31" customWidth="1"/>
    <col min="14600" max="14842" width="10.1640625" style="31"/>
    <col min="14843" max="14843" width="2" style="31" customWidth="1"/>
    <col min="14844" max="14844" width="17.83203125" style="31" customWidth="1"/>
    <col min="14845" max="14845" width="45.83203125" style="31" customWidth="1"/>
    <col min="14846" max="14847" width="22.1640625" style="31" customWidth="1"/>
    <col min="14848" max="14848" width="35.1640625" style="31" customWidth="1"/>
    <col min="14849" max="14849" width="13.1640625" style="31" customWidth="1"/>
    <col min="14850" max="14850" width="36.5" style="31" customWidth="1"/>
    <col min="14851" max="14855" width="20.1640625" style="31" customWidth="1"/>
    <col min="14856" max="15098" width="10.1640625" style="31"/>
    <col min="15099" max="15099" width="2" style="31" customWidth="1"/>
    <col min="15100" max="15100" width="17.83203125" style="31" customWidth="1"/>
    <col min="15101" max="15101" width="45.83203125" style="31" customWidth="1"/>
    <col min="15102" max="15103" width="22.1640625" style="31" customWidth="1"/>
    <col min="15104" max="15104" width="35.1640625" style="31" customWidth="1"/>
    <col min="15105" max="15105" width="13.1640625" style="31" customWidth="1"/>
    <col min="15106" max="15106" width="36.5" style="31" customWidth="1"/>
    <col min="15107" max="15111" width="20.1640625" style="31" customWidth="1"/>
    <col min="15112" max="15354" width="10.1640625" style="31"/>
    <col min="15355" max="15355" width="2" style="31" customWidth="1"/>
    <col min="15356" max="15356" width="17.83203125" style="31" customWidth="1"/>
    <col min="15357" max="15357" width="45.83203125" style="31" customWidth="1"/>
    <col min="15358" max="15359" width="22.1640625" style="31" customWidth="1"/>
    <col min="15360" max="15360" width="35.1640625" style="31" customWidth="1"/>
    <col min="15361" max="15361" width="13.1640625" style="31" customWidth="1"/>
    <col min="15362" max="15362" width="36.5" style="31" customWidth="1"/>
    <col min="15363" max="15367" width="20.1640625" style="31" customWidth="1"/>
    <col min="15368" max="15610" width="10.1640625" style="31"/>
    <col min="15611" max="15611" width="2" style="31" customWidth="1"/>
    <col min="15612" max="15612" width="17.83203125" style="31" customWidth="1"/>
    <col min="15613" max="15613" width="45.83203125" style="31" customWidth="1"/>
    <col min="15614" max="15615" width="22.1640625" style="31" customWidth="1"/>
    <col min="15616" max="15616" width="35.1640625" style="31" customWidth="1"/>
    <col min="15617" max="15617" width="13.1640625" style="31" customWidth="1"/>
    <col min="15618" max="15618" width="36.5" style="31" customWidth="1"/>
    <col min="15619" max="15623" width="20.1640625" style="31" customWidth="1"/>
    <col min="15624" max="15866" width="10.1640625" style="31"/>
    <col min="15867" max="15867" width="2" style="31" customWidth="1"/>
    <col min="15868" max="15868" width="17.83203125" style="31" customWidth="1"/>
    <col min="15869" max="15869" width="45.83203125" style="31" customWidth="1"/>
    <col min="15870" max="15871" width="22.1640625" style="31" customWidth="1"/>
    <col min="15872" max="15872" width="35.1640625" style="31" customWidth="1"/>
    <col min="15873" max="15873" width="13.1640625" style="31" customWidth="1"/>
    <col min="15874" max="15874" width="36.5" style="31" customWidth="1"/>
    <col min="15875" max="15879" width="20.1640625" style="31" customWidth="1"/>
    <col min="15880" max="16122" width="10.1640625" style="31"/>
    <col min="16123" max="16123" width="2" style="31" customWidth="1"/>
    <col min="16124" max="16124" width="17.83203125" style="31" customWidth="1"/>
    <col min="16125" max="16125" width="45.83203125" style="31" customWidth="1"/>
    <col min="16126" max="16127" width="22.1640625" style="31" customWidth="1"/>
    <col min="16128" max="16128" width="35.1640625" style="31" customWidth="1"/>
    <col min="16129" max="16129" width="13.1640625" style="31" customWidth="1"/>
    <col min="16130" max="16130" width="36.5" style="31" customWidth="1"/>
    <col min="16131" max="16135" width="20.1640625" style="31" customWidth="1"/>
    <col min="16136" max="16384" width="10.1640625" style="31"/>
  </cols>
  <sheetData>
    <row r="1" spans="2:9" ht="9" customHeight="1" x14ac:dyDescent="0.25">
      <c r="B1" s="29"/>
      <c r="C1" s="30"/>
      <c r="D1" s="30"/>
      <c r="E1" s="30"/>
      <c r="F1" s="30"/>
      <c r="G1" s="30"/>
      <c r="H1" s="31"/>
      <c r="I1" s="31"/>
    </row>
    <row r="2" spans="2:9" ht="9" customHeight="1" x14ac:dyDescent="0.3">
      <c r="B2" s="32"/>
      <c r="C2" s="32"/>
      <c r="D2" s="32"/>
      <c r="E2" s="32"/>
      <c r="F2" s="32"/>
      <c r="G2" s="32"/>
      <c r="H2" s="33"/>
      <c r="I2" s="33"/>
    </row>
    <row r="3" spans="2:9" ht="51" customHeight="1" x14ac:dyDescent="0.25">
      <c r="B3" s="93" t="s">
        <v>54</v>
      </c>
      <c r="C3" s="94"/>
      <c r="D3" s="94"/>
      <c r="E3" s="94"/>
      <c r="F3" s="94"/>
      <c r="G3" s="94"/>
      <c r="H3" s="94"/>
      <c r="I3" s="95"/>
    </row>
    <row r="4" spans="2:9" ht="51" customHeight="1" x14ac:dyDescent="0.25">
      <c r="B4" s="100" t="s">
        <v>53</v>
      </c>
      <c r="C4" s="101"/>
      <c r="D4" s="101"/>
      <c r="E4" s="101"/>
      <c r="F4" s="101"/>
      <c r="G4" s="101"/>
      <c r="H4" s="101"/>
      <c r="I4" s="102"/>
    </row>
    <row r="5" spans="2:9" ht="35.450000000000003" customHeight="1" x14ac:dyDescent="0.25">
      <c r="B5" s="96" t="s">
        <v>25</v>
      </c>
      <c r="C5" s="97"/>
      <c r="D5" s="111" t="s">
        <v>56</v>
      </c>
      <c r="E5" s="112"/>
      <c r="F5" s="105" t="s">
        <v>84</v>
      </c>
      <c r="G5" s="108" t="s">
        <v>51</v>
      </c>
      <c r="H5" s="105" t="s">
        <v>15</v>
      </c>
      <c r="I5" s="108" t="s">
        <v>80</v>
      </c>
    </row>
    <row r="6" spans="2:9" ht="44.1" customHeight="1" x14ac:dyDescent="0.25">
      <c r="B6" s="98"/>
      <c r="C6" s="99"/>
      <c r="D6" s="113"/>
      <c r="E6" s="114"/>
      <c r="F6" s="106"/>
      <c r="G6" s="109"/>
      <c r="H6" s="106"/>
      <c r="I6" s="109"/>
    </row>
    <row r="7" spans="2:9" ht="45.6" customHeight="1" x14ac:dyDescent="0.25">
      <c r="B7" s="115" t="s">
        <v>42</v>
      </c>
      <c r="C7" s="115" t="s">
        <v>43</v>
      </c>
      <c r="D7" s="28" t="s">
        <v>38</v>
      </c>
      <c r="E7" s="28" t="s">
        <v>39</v>
      </c>
      <c r="F7" s="107"/>
      <c r="G7" s="110"/>
      <c r="H7" s="107"/>
      <c r="I7" s="110"/>
    </row>
    <row r="8" spans="2:9" ht="50.1" customHeight="1" x14ac:dyDescent="0.25">
      <c r="B8" s="116"/>
      <c r="C8" s="116"/>
      <c r="D8" s="28" t="s">
        <v>66</v>
      </c>
      <c r="E8" s="28" t="s">
        <v>67</v>
      </c>
      <c r="F8" s="56" t="s">
        <v>68</v>
      </c>
      <c r="G8" s="57" t="s">
        <v>69</v>
      </c>
      <c r="H8" s="56" t="s">
        <v>70</v>
      </c>
      <c r="I8" s="57" t="s">
        <v>78</v>
      </c>
    </row>
    <row r="9" spans="2:9" ht="110.45" customHeight="1" x14ac:dyDescent="0.25">
      <c r="B9" s="34" t="s">
        <v>26</v>
      </c>
      <c r="C9" s="73" t="s">
        <v>44</v>
      </c>
      <c r="D9" s="75">
        <v>8.5</v>
      </c>
      <c r="E9" s="36" t="s">
        <v>40</v>
      </c>
      <c r="F9" s="66"/>
      <c r="G9" s="27">
        <f>+D9*F9</f>
        <v>0</v>
      </c>
      <c r="H9" s="37"/>
      <c r="I9" s="27">
        <f>+G9*H9</f>
        <v>0</v>
      </c>
    </row>
    <row r="10" spans="2:9" ht="110.45" customHeight="1" x14ac:dyDescent="0.25">
      <c r="B10" s="34" t="s">
        <v>26</v>
      </c>
      <c r="C10" s="73" t="s">
        <v>45</v>
      </c>
      <c r="D10" s="75">
        <v>9.5</v>
      </c>
      <c r="E10" s="36" t="s">
        <v>40</v>
      </c>
      <c r="F10" s="66"/>
      <c r="G10" s="27">
        <f t="shared" ref="G10:G15" si="0">+D10*F10</f>
        <v>0</v>
      </c>
      <c r="H10" s="37"/>
      <c r="I10" s="27">
        <f t="shared" ref="I10:I15" si="1">+G10*H10</f>
        <v>0</v>
      </c>
    </row>
    <row r="11" spans="2:9" ht="110.45" customHeight="1" x14ac:dyDescent="0.25">
      <c r="B11" s="34" t="s">
        <v>26</v>
      </c>
      <c r="C11" s="73" t="s">
        <v>46</v>
      </c>
      <c r="D11" s="75">
        <v>12.2</v>
      </c>
      <c r="E11" s="36" t="s">
        <v>40</v>
      </c>
      <c r="F11" s="66"/>
      <c r="G11" s="27">
        <f t="shared" si="0"/>
        <v>0</v>
      </c>
      <c r="H11" s="37"/>
      <c r="I11" s="27">
        <f t="shared" si="1"/>
        <v>0</v>
      </c>
    </row>
    <row r="12" spans="2:9" ht="110.45" customHeight="1" x14ac:dyDescent="0.25">
      <c r="B12" s="34" t="s">
        <v>27</v>
      </c>
      <c r="C12" s="73" t="s">
        <v>47</v>
      </c>
      <c r="D12" s="75">
        <v>3</v>
      </c>
      <c r="E12" s="36" t="s">
        <v>40</v>
      </c>
      <c r="F12" s="66"/>
      <c r="G12" s="27">
        <f t="shared" si="0"/>
        <v>0</v>
      </c>
      <c r="H12" s="37"/>
      <c r="I12" s="27">
        <f t="shared" si="1"/>
        <v>0</v>
      </c>
    </row>
    <row r="13" spans="2:9" ht="110.45" customHeight="1" x14ac:dyDescent="0.25">
      <c r="B13" s="34" t="s">
        <v>27</v>
      </c>
      <c r="C13" s="73" t="s">
        <v>48</v>
      </c>
      <c r="D13" s="75">
        <v>13</v>
      </c>
      <c r="E13" s="36" t="s">
        <v>40</v>
      </c>
      <c r="F13" s="66"/>
      <c r="G13" s="27">
        <f t="shared" si="0"/>
        <v>0</v>
      </c>
      <c r="H13" s="37"/>
      <c r="I13" s="27">
        <f t="shared" si="1"/>
        <v>0</v>
      </c>
    </row>
    <row r="14" spans="2:9" ht="110.45" customHeight="1" x14ac:dyDescent="0.25">
      <c r="B14" s="34" t="s">
        <v>27</v>
      </c>
      <c r="C14" s="73" t="s">
        <v>49</v>
      </c>
      <c r="D14" s="75">
        <v>22</v>
      </c>
      <c r="E14" s="36" t="s">
        <v>40</v>
      </c>
      <c r="F14" s="66"/>
      <c r="G14" s="27">
        <f t="shared" si="0"/>
        <v>0</v>
      </c>
      <c r="H14" s="37"/>
      <c r="I14" s="27">
        <f t="shared" si="1"/>
        <v>0</v>
      </c>
    </row>
    <row r="15" spans="2:9" ht="110.45" customHeight="1" thickBot="1" x14ac:dyDescent="0.3">
      <c r="B15" s="34" t="s">
        <v>27</v>
      </c>
      <c r="C15" s="73" t="s">
        <v>50</v>
      </c>
      <c r="D15" s="75">
        <v>46</v>
      </c>
      <c r="E15" s="36" t="s">
        <v>40</v>
      </c>
      <c r="F15" s="66"/>
      <c r="G15" s="27">
        <f t="shared" si="0"/>
        <v>0</v>
      </c>
      <c r="H15" s="37"/>
      <c r="I15" s="69">
        <f t="shared" si="1"/>
        <v>0</v>
      </c>
    </row>
    <row r="16" spans="2:9" ht="60" customHeight="1" thickBot="1" x14ac:dyDescent="0.3">
      <c r="B16" s="103" t="s">
        <v>57</v>
      </c>
      <c r="C16" s="104"/>
      <c r="D16" s="35"/>
      <c r="E16" s="36"/>
      <c r="F16" s="67"/>
      <c r="G16" s="42">
        <f>+SUBTOTAL(9,G9:G15)</f>
        <v>0</v>
      </c>
      <c r="H16" s="68"/>
      <c r="I16" s="70">
        <f t="shared" ref="I16" si="2">+SUBTOTAL(9,I9:I15)</f>
        <v>0</v>
      </c>
    </row>
    <row r="17" spans="2:17" ht="9" customHeight="1" x14ac:dyDescent="0.3">
      <c r="B17" s="32"/>
      <c r="C17" s="32"/>
      <c r="D17" s="32"/>
      <c r="E17" s="32"/>
      <c r="F17" s="32"/>
      <c r="G17" s="32"/>
      <c r="H17" s="33"/>
      <c r="I17" s="33"/>
    </row>
    <row r="18" spans="2:17" ht="18.75" x14ac:dyDescent="0.3">
      <c r="B18" s="33"/>
      <c r="C18" s="33"/>
      <c r="D18" s="39"/>
      <c r="E18" s="33"/>
      <c r="F18" s="39"/>
      <c r="G18" s="33"/>
      <c r="H18" s="38"/>
      <c r="I18" s="38"/>
    </row>
    <row r="19" spans="2:17" ht="18.75" x14ac:dyDescent="0.3">
      <c r="B19" s="33"/>
      <c r="C19" s="33"/>
      <c r="D19" s="39"/>
      <c r="F19" s="39"/>
      <c r="G19" s="33"/>
      <c r="H19" s="38"/>
      <c r="I19" s="38"/>
    </row>
    <row r="20" spans="2:17" s="77" customFormat="1" ht="50.1" customHeight="1" x14ac:dyDescent="0.4">
      <c r="C20" s="78" t="s">
        <v>86</v>
      </c>
      <c r="G20" s="79"/>
      <c r="H20" s="78" t="s">
        <v>87</v>
      </c>
      <c r="I20" s="80"/>
      <c r="M20" s="79"/>
      <c r="N20" s="79"/>
      <c r="P20" s="81"/>
      <c r="Q20" s="81"/>
    </row>
    <row r="21" spans="2:17" s="77" customFormat="1" ht="50.1" customHeight="1" x14ac:dyDescent="0.4">
      <c r="C21" s="82"/>
      <c r="G21" s="79"/>
      <c r="H21" s="91"/>
      <c r="I21" s="92"/>
      <c r="M21" s="79"/>
      <c r="N21" s="79"/>
      <c r="P21" s="81"/>
      <c r="Q21" s="81"/>
    </row>
    <row r="22" spans="2:17" ht="18.75" x14ac:dyDescent="0.3">
      <c r="B22" s="33"/>
      <c r="C22" s="33"/>
      <c r="D22" s="39"/>
      <c r="E22" s="33"/>
      <c r="F22" s="39"/>
      <c r="G22" s="33"/>
      <c r="H22" s="38"/>
      <c r="I22" s="38"/>
    </row>
    <row r="23" spans="2:17" ht="18.75" x14ac:dyDescent="0.3">
      <c r="B23" s="33"/>
      <c r="C23" s="33"/>
      <c r="D23" s="39"/>
      <c r="E23" s="33"/>
      <c r="F23" s="39"/>
      <c r="G23" s="33"/>
      <c r="H23" s="38"/>
      <c r="I23" s="38"/>
    </row>
    <row r="24" spans="2:17" ht="18.75" x14ac:dyDescent="0.3">
      <c r="B24" s="33"/>
      <c r="C24" s="33"/>
      <c r="D24" s="39"/>
      <c r="E24" s="33"/>
      <c r="F24" s="39"/>
      <c r="G24" s="33"/>
      <c r="H24" s="38"/>
      <c r="I24" s="38"/>
    </row>
    <row r="25" spans="2:17" ht="18.75" x14ac:dyDescent="0.3">
      <c r="B25" s="33"/>
      <c r="C25" s="33"/>
      <c r="D25" s="39"/>
      <c r="E25" s="33"/>
      <c r="F25" s="39"/>
      <c r="G25" s="33"/>
      <c r="H25" s="38"/>
      <c r="I25" s="38"/>
    </row>
    <row r="26" spans="2:17" ht="18.75" x14ac:dyDescent="0.3">
      <c r="B26" s="33"/>
      <c r="C26" s="33"/>
      <c r="D26" s="39"/>
      <c r="E26" s="33"/>
      <c r="F26" s="39"/>
      <c r="G26" s="33"/>
      <c r="H26" s="38"/>
      <c r="I26" s="38"/>
    </row>
    <row r="27" spans="2:17" ht="18.75" x14ac:dyDescent="0.3">
      <c r="B27" s="33"/>
      <c r="C27" s="33"/>
      <c r="D27" s="39"/>
      <c r="E27" s="33"/>
      <c r="F27" s="39"/>
      <c r="G27" s="33"/>
      <c r="H27" s="38"/>
      <c r="I27" s="38"/>
    </row>
    <row r="28" spans="2:17" ht="18.75" x14ac:dyDescent="0.3">
      <c r="B28" s="33"/>
      <c r="C28" s="33"/>
      <c r="D28" s="39"/>
      <c r="E28" s="33"/>
      <c r="F28" s="39"/>
      <c r="G28" s="33"/>
      <c r="H28" s="38"/>
      <c r="I28" s="38"/>
    </row>
    <row r="29" spans="2:17" ht="18.75" x14ac:dyDescent="0.3">
      <c r="B29" s="33"/>
      <c r="C29" s="33"/>
      <c r="D29" s="39"/>
      <c r="E29" s="33"/>
      <c r="F29" s="39"/>
      <c r="G29" s="33"/>
      <c r="H29" s="38"/>
      <c r="I29" s="38"/>
    </row>
    <row r="30" spans="2:17" ht="18.75" x14ac:dyDescent="0.3">
      <c r="B30" s="33"/>
      <c r="C30" s="33"/>
      <c r="D30" s="39"/>
      <c r="E30" s="33"/>
      <c r="F30" s="39"/>
      <c r="G30" s="33"/>
      <c r="H30" s="38"/>
      <c r="I30" s="38"/>
    </row>
    <row r="31" spans="2:17" ht="18.75" x14ac:dyDescent="0.3">
      <c r="B31" s="33"/>
      <c r="C31" s="33"/>
      <c r="D31" s="39"/>
      <c r="E31" s="33"/>
      <c r="F31" s="39"/>
      <c r="G31" s="33"/>
      <c r="H31" s="38"/>
      <c r="I31" s="38"/>
    </row>
    <row r="32" spans="2:17" ht="18.75" x14ac:dyDescent="0.3">
      <c r="B32" s="33"/>
      <c r="C32" s="33"/>
      <c r="D32" s="39"/>
      <c r="E32" s="33"/>
      <c r="F32" s="39"/>
      <c r="G32" s="33"/>
      <c r="H32" s="38"/>
      <c r="I32" s="38"/>
    </row>
    <row r="33" spans="2:9" ht="18.75" x14ac:dyDescent="0.3">
      <c r="B33" s="33"/>
      <c r="C33" s="33"/>
      <c r="D33" s="39"/>
      <c r="E33" s="33"/>
      <c r="F33" s="39"/>
      <c r="G33" s="33"/>
      <c r="H33" s="38"/>
      <c r="I33" s="38"/>
    </row>
    <row r="34" spans="2:9" ht="18.75" x14ac:dyDescent="0.3">
      <c r="B34" s="33"/>
      <c r="C34" s="33"/>
      <c r="D34" s="39"/>
      <c r="E34" s="33"/>
      <c r="F34" s="39"/>
      <c r="G34" s="33"/>
      <c r="H34" s="38"/>
      <c r="I34" s="38"/>
    </row>
    <row r="35" spans="2:9" ht="18.75" x14ac:dyDescent="0.3">
      <c r="B35" s="33"/>
      <c r="C35" s="33"/>
      <c r="D35" s="39"/>
      <c r="E35" s="33"/>
      <c r="F35" s="39"/>
      <c r="G35" s="33"/>
      <c r="H35" s="38"/>
      <c r="I35" s="38"/>
    </row>
    <row r="36" spans="2:9" ht="18.75" x14ac:dyDescent="0.3">
      <c r="B36" s="33"/>
      <c r="C36" s="33"/>
      <c r="D36" s="39"/>
      <c r="E36" s="33"/>
      <c r="F36" s="39"/>
      <c r="G36" s="33"/>
      <c r="H36" s="38"/>
      <c r="I36" s="38"/>
    </row>
    <row r="37" spans="2:9" ht="18.75" x14ac:dyDescent="0.3">
      <c r="B37" s="33"/>
      <c r="C37" s="33"/>
      <c r="D37" s="39"/>
      <c r="E37" s="33"/>
      <c r="F37" s="39"/>
      <c r="G37" s="33"/>
      <c r="H37" s="38"/>
      <c r="I37" s="38"/>
    </row>
    <row r="38" spans="2:9" ht="18.75" x14ac:dyDescent="0.3">
      <c r="B38" s="33"/>
      <c r="C38" s="33"/>
      <c r="D38" s="39"/>
      <c r="E38" s="33"/>
      <c r="F38" s="39"/>
      <c r="G38" s="33"/>
      <c r="H38" s="38"/>
      <c r="I38" s="38"/>
    </row>
    <row r="39" spans="2:9" ht="18.75" x14ac:dyDescent="0.3">
      <c r="B39" s="33"/>
      <c r="C39" s="33"/>
      <c r="D39" s="39"/>
      <c r="E39" s="33"/>
      <c r="F39" s="39"/>
      <c r="G39" s="33"/>
      <c r="H39" s="38"/>
      <c r="I39" s="38"/>
    </row>
    <row r="40" spans="2:9" ht="18.75" x14ac:dyDescent="0.3">
      <c r="B40" s="33"/>
      <c r="C40" s="33"/>
      <c r="D40" s="39"/>
      <c r="E40" s="33"/>
      <c r="F40" s="39"/>
      <c r="G40" s="33"/>
      <c r="H40" s="38"/>
      <c r="I40" s="38"/>
    </row>
    <row r="41" spans="2:9" ht="18.75" x14ac:dyDescent="0.3">
      <c r="B41" s="33"/>
      <c r="C41" s="33"/>
      <c r="D41" s="39"/>
      <c r="E41" s="33"/>
      <c r="F41" s="39"/>
      <c r="G41" s="33"/>
      <c r="H41" s="38"/>
      <c r="I41" s="38"/>
    </row>
    <row r="42" spans="2:9" ht="18.75" x14ac:dyDescent="0.3">
      <c r="B42" s="33"/>
      <c r="C42" s="33"/>
      <c r="D42" s="39"/>
      <c r="E42" s="33"/>
      <c r="F42" s="39"/>
      <c r="G42" s="33"/>
      <c r="H42" s="38"/>
      <c r="I42" s="38"/>
    </row>
    <row r="43" spans="2:9" ht="18.75" x14ac:dyDescent="0.3">
      <c r="B43" s="33"/>
      <c r="C43" s="33"/>
      <c r="D43" s="39"/>
      <c r="E43" s="33"/>
      <c r="F43" s="39"/>
      <c r="G43" s="33"/>
      <c r="H43" s="38"/>
      <c r="I43" s="38"/>
    </row>
    <row r="44" spans="2:9" ht="18.75" x14ac:dyDescent="0.3">
      <c r="B44" s="33"/>
      <c r="C44" s="33"/>
      <c r="D44" s="39"/>
      <c r="E44" s="33"/>
      <c r="F44" s="39"/>
      <c r="G44" s="33"/>
      <c r="H44" s="38"/>
      <c r="I44" s="38"/>
    </row>
    <row r="45" spans="2:9" ht="18.75" x14ac:dyDescent="0.3">
      <c r="B45" s="33"/>
      <c r="C45" s="33"/>
      <c r="D45" s="39"/>
      <c r="E45" s="33"/>
      <c r="F45" s="39"/>
      <c r="G45" s="33"/>
      <c r="H45" s="38"/>
      <c r="I45" s="38"/>
    </row>
    <row r="46" spans="2:9" ht="18.75" x14ac:dyDescent="0.3">
      <c r="B46" s="33"/>
      <c r="C46" s="33"/>
      <c r="D46" s="39"/>
      <c r="E46" s="33"/>
      <c r="F46" s="39"/>
      <c r="G46" s="33"/>
      <c r="H46" s="38"/>
      <c r="I46" s="38"/>
    </row>
    <row r="47" spans="2:9" ht="18.75" x14ac:dyDescent="0.3">
      <c r="B47" s="33"/>
      <c r="C47" s="33"/>
      <c r="D47" s="39"/>
      <c r="E47" s="33"/>
      <c r="F47" s="39"/>
      <c r="G47" s="33"/>
      <c r="H47" s="38"/>
      <c r="I47" s="38"/>
    </row>
    <row r="48" spans="2:9" ht="18.75" x14ac:dyDescent="0.3">
      <c r="B48" s="33"/>
      <c r="C48" s="33"/>
      <c r="D48" s="39"/>
      <c r="E48" s="33"/>
      <c r="F48" s="39"/>
      <c r="G48" s="33"/>
      <c r="H48" s="38"/>
      <c r="I48" s="38"/>
    </row>
    <row r="49" spans="2:9" ht="18.75" x14ac:dyDescent="0.3">
      <c r="B49" s="33"/>
      <c r="C49" s="33"/>
      <c r="D49" s="39"/>
      <c r="E49" s="33"/>
      <c r="F49" s="39"/>
      <c r="G49" s="33"/>
      <c r="H49" s="38"/>
      <c r="I49" s="38"/>
    </row>
    <row r="50" spans="2:9" ht="18.75" x14ac:dyDescent="0.3">
      <c r="B50" s="33"/>
      <c r="C50" s="33"/>
      <c r="D50" s="39"/>
      <c r="E50" s="33"/>
      <c r="F50" s="39"/>
      <c r="G50" s="33"/>
      <c r="H50" s="38"/>
      <c r="I50" s="38"/>
    </row>
    <row r="51" spans="2:9" ht="18.75" x14ac:dyDescent="0.3">
      <c r="B51" s="33"/>
      <c r="C51" s="33"/>
      <c r="D51" s="39"/>
      <c r="E51" s="33"/>
      <c r="F51" s="39"/>
      <c r="G51" s="33"/>
      <c r="H51" s="38"/>
      <c r="I51" s="38"/>
    </row>
    <row r="52" spans="2:9" ht="18.75" x14ac:dyDescent="0.3">
      <c r="B52" s="33"/>
      <c r="C52" s="33"/>
      <c r="D52" s="39"/>
      <c r="E52" s="33"/>
      <c r="F52" s="39"/>
      <c r="G52" s="33"/>
      <c r="H52" s="38"/>
      <c r="I52" s="38"/>
    </row>
    <row r="53" spans="2:9" ht="18.75" x14ac:dyDescent="0.3">
      <c r="B53" s="33"/>
      <c r="C53" s="33"/>
      <c r="D53" s="39"/>
      <c r="E53" s="33"/>
      <c r="F53" s="39"/>
      <c r="G53" s="33"/>
      <c r="H53" s="38"/>
      <c r="I53" s="38"/>
    </row>
    <row r="54" spans="2:9" ht="18.75" x14ac:dyDescent="0.3">
      <c r="B54" s="33"/>
      <c r="C54" s="33"/>
      <c r="D54" s="39"/>
      <c r="E54" s="33"/>
      <c r="F54" s="39"/>
      <c r="G54" s="33"/>
      <c r="H54" s="38"/>
      <c r="I54" s="38"/>
    </row>
    <row r="55" spans="2:9" ht="18.75" x14ac:dyDescent="0.3">
      <c r="B55" s="33"/>
      <c r="C55" s="33"/>
      <c r="D55" s="39"/>
      <c r="E55" s="33"/>
      <c r="F55" s="39"/>
      <c r="G55" s="33"/>
      <c r="H55" s="38"/>
      <c r="I55" s="38"/>
    </row>
    <row r="56" spans="2:9" ht="18.75" x14ac:dyDescent="0.3">
      <c r="B56" s="33"/>
      <c r="C56" s="33"/>
      <c r="D56" s="39"/>
      <c r="E56" s="33"/>
      <c r="F56" s="39"/>
      <c r="G56" s="33"/>
      <c r="H56" s="38"/>
      <c r="I56" s="38"/>
    </row>
    <row r="57" spans="2:9" ht="18.75" x14ac:dyDescent="0.3">
      <c r="B57" s="33"/>
      <c r="C57" s="33"/>
      <c r="D57" s="39"/>
      <c r="E57" s="33"/>
      <c r="F57" s="39"/>
      <c r="G57" s="33"/>
      <c r="H57" s="38"/>
      <c r="I57" s="38"/>
    </row>
    <row r="58" spans="2:9" ht="18.75" x14ac:dyDescent="0.3">
      <c r="B58" s="33"/>
      <c r="C58" s="33"/>
      <c r="D58" s="39"/>
      <c r="E58" s="33"/>
      <c r="F58" s="39"/>
      <c r="G58" s="33"/>
      <c r="H58" s="38"/>
      <c r="I58" s="38"/>
    </row>
    <row r="59" spans="2:9" ht="18.75" x14ac:dyDescent="0.3">
      <c r="B59" s="33"/>
      <c r="C59" s="33"/>
      <c r="D59" s="39"/>
      <c r="E59" s="33"/>
      <c r="F59" s="39"/>
      <c r="G59" s="33"/>
      <c r="H59" s="38"/>
      <c r="I59" s="38"/>
    </row>
    <row r="60" spans="2:9" ht="18.75" x14ac:dyDescent="0.3">
      <c r="B60" s="33"/>
      <c r="C60" s="33"/>
      <c r="D60" s="39"/>
      <c r="E60" s="33"/>
      <c r="F60" s="39"/>
      <c r="G60" s="33"/>
      <c r="H60" s="38"/>
      <c r="I60" s="38"/>
    </row>
    <row r="61" spans="2:9" ht="18.75" x14ac:dyDescent="0.3">
      <c r="B61" s="33"/>
      <c r="C61" s="33"/>
      <c r="D61" s="39"/>
      <c r="E61" s="33"/>
      <c r="F61" s="39"/>
      <c r="G61" s="33"/>
      <c r="H61" s="38"/>
      <c r="I61" s="38"/>
    </row>
    <row r="62" spans="2:9" ht="18.75" x14ac:dyDescent="0.3">
      <c r="B62" s="33"/>
      <c r="C62" s="33"/>
      <c r="D62" s="39"/>
      <c r="E62" s="33"/>
      <c r="F62" s="39"/>
      <c r="G62" s="33"/>
      <c r="H62" s="38"/>
      <c r="I62" s="38"/>
    </row>
  </sheetData>
  <mergeCells count="12">
    <mergeCell ref="H21:I21"/>
    <mergeCell ref="B3:I3"/>
    <mergeCell ref="B5:C6"/>
    <mergeCell ref="B4:I4"/>
    <mergeCell ref="B16:C16"/>
    <mergeCell ref="F5:F7"/>
    <mergeCell ref="G5:G7"/>
    <mergeCell ref="H5:H7"/>
    <mergeCell ref="I5:I7"/>
    <mergeCell ref="D5:E6"/>
    <mergeCell ref="B7:B8"/>
    <mergeCell ref="C7:C8"/>
  </mergeCells>
  <pageMargins left="0.19685039370078741" right="0.2" top="0.51181102362204722" bottom="0.15748031496062992" header="0.51181102362204722" footer="0"/>
  <pageSetup paperSize="9" scale="24" pageOrder="overThenDown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0AFC-FD29-44F7-A62E-1F65480DE6FF}">
  <sheetPr>
    <tabColor theme="0"/>
  </sheetPr>
  <dimension ref="B1:Q62"/>
  <sheetViews>
    <sheetView zoomScale="40" zoomScaleNormal="40" zoomScaleSheetLayoutView="4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3" sqref="B3:I3"/>
    </sheetView>
  </sheetViews>
  <sheetFormatPr defaultColWidth="10.1640625" defaultRowHeight="18" outlineLevelCol="1" x14ac:dyDescent="0.25"/>
  <cols>
    <col min="1" max="1" width="2" style="31" customWidth="1"/>
    <col min="2" max="2" width="23.5" style="31" customWidth="1"/>
    <col min="3" max="3" width="90.83203125" style="31" customWidth="1"/>
    <col min="4" max="4" width="30.6640625" style="40" customWidth="1" outlineLevel="1"/>
    <col min="5" max="5" width="30.6640625" style="31" customWidth="1" outlineLevel="1"/>
    <col min="6" max="6" width="30.6640625" style="40" customWidth="1" outlineLevel="1"/>
    <col min="7" max="7" width="30.6640625" style="31" customWidth="1" outlineLevel="1"/>
    <col min="8" max="9" width="30.6640625" style="41" customWidth="1" outlineLevel="1"/>
    <col min="10" max="13" width="30.6640625" style="31" customWidth="1"/>
    <col min="14" max="14" width="34.5" style="31" customWidth="1"/>
    <col min="15" max="15" width="30.6640625" style="31" customWidth="1"/>
    <col min="16" max="16" width="32.6640625" style="31" customWidth="1"/>
    <col min="17" max="17" width="30.6640625" style="31" customWidth="1"/>
    <col min="18" max="250" width="10.1640625" style="31"/>
    <col min="251" max="251" width="2" style="31" customWidth="1"/>
    <col min="252" max="252" width="17.83203125" style="31" customWidth="1"/>
    <col min="253" max="253" width="45.83203125" style="31" customWidth="1"/>
    <col min="254" max="255" width="22.1640625" style="31" customWidth="1"/>
    <col min="256" max="256" width="35.1640625" style="31" customWidth="1"/>
    <col min="257" max="257" width="13.1640625" style="31" customWidth="1"/>
    <col min="258" max="258" width="36.5" style="31" customWidth="1"/>
    <col min="259" max="263" width="20.1640625" style="31" customWidth="1"/>
    <col min="264" max="506" width="10.1640625" style="31"/>
    <col min="507" max="507" width="2" style="31" customWidth="1"/>
    <col min="508" max="508" width="17.83203125" style="31" customWidth="1"/>
    <col min="509" max="509" width="45.83203125" style="31" customWidth="1"/>
    <col min="510" max="511" width="22.1640625" style="31" customWidth="1"/>
    <col min="512" max="512" width="35.1640625" style="31" customWidth="1"/>
    <col min="513" max="513" width="13.1640625" style="31" customWidth="1"/>
    <col min="514" max="514" width="36.5" style="31" customWidth="1"/>
    <col min="515" max="519" width="20.1640625" style="31" customWidth="1"/>
    <col min="520" max="762" width="10.1640625" style="31"/>
    <col min="763" max="763" width="2" style="31" customWidth="1"/>
    <col min="764" max="764" width="17.83203125" style="31" customWidth="1"/>
    <col min="765" max="765" width="45.83203125" style="31" customWidth="1"/>
    <col min="766" max="767" width="22.1640625" style="31" customWidth="1"/>
    <col min="768" max="768" width="35.1640625" style="31" customWidth="1"/>
    <col min="769" max="769" width="13.1640625" style="31" customWidth="1"/>
    <col min="770" max="770" width="36.5" style="31" customWidth="1"/>
    <col min="771" max="775" width="20.1640625" style="31" customWidth="1"/>
    <col min="776" max="1018" width="10.1640625" style="31"/>
    <col min="1019" max="1019" width="2" style="31" customWidth="1"/>
    <col min="1020" max="1020" width="17.83203125" style="31" customWidth="1"/>
    <col min="1021" max="1021" width="45.83203125" style="31" customWidth="1"/>
    <col min="1022" max="1023" width="22.1640625" style="31" customWidth="1"/>
    <col min="1024" max="1024" width="35.1640625" style="31" customWidth="1"/>
    <col min="1025" max="1025" width="13.1640625" style="31" customWidth="1"/>
    <col min="1026" max="1026" width="36.5" style="31" customWidth="1"/>
    <col min="1027" max="1031" width="20.1640625" style="31" customWidth="1"/>
    <col min="1032" max="1274" width="10.1640625" style="31"/>
    <col min="1275" max="1275" width="2" style="31" customWidth="1"/>
    <col min="1276" max="1276" width="17.83203125" style="31" customWidth="1"/>
    <col min="1277" max="1277" width="45.83203125" style="31" customWidth="1"/>
    <col min="1278" max="1279" width="22.1640625" style="31" customWidth="1"/>
    <col min="1280" max="1280" width="35.1640625" style="31" customWidth="1"/>
    <col min="1281" max="1281" width="13.1640625" style="31" customWidth="1"/>
    <col min="1282" max="1282" width="36.5" style="31" customWidth="1"/>
    <col min="1283" max="1287" width="20.1640625" style="31" customWidth="1"/>
    <col min="1288" max="1530" width="10.1640625" style="31"/>
    <col min="1531" max="1531" width="2" style="31" customWidth="1"/>
    <col min="1532" max="1532" width="17.83203125" style="31" customWidth="1"/>
    <col min="1533" max="1533" width="45.83203125" style="31" customWidth="1"/>
    <col min="1534" max="1535" width="22.1640625" style="31" customWidth="1"/>
    <col min="1536" max="1536" width="35.1640625" style="31" customWidth="1"/>
    <col min="1537" max="1537" width="13.1640625" style="31" customWidth="1"/>
    <col min="1538" max="1538" width="36.5" style="31" customWidth="1"/>
    <col min="1539" max="1543" width="20.1640625" style="31" customWidth="1"/>
    <col min="1544" max="1786" width="10.1640625" style="31"/>
    <col min="1787" max="1787" width="2" style="31" customWidth="1"/>
    <col min="1788" max="1788" width="17.83203125" style="31" customWidth="1"/>
    <col min="1789" max="1789" width="45.83203125" style="31" customWidth="1"/>
    <col min="1790" max="1791" width="22.1640625" style="31" customWidth="1"/>
    <col min="1792" max="1792" width="35.1640625" style="31" customWidth="1"/>
    <col min="1793" max="1793" width="13.1640625" style="31" customWidth="1"/>
    <col min="1794" max="1794" width="36.5" style="31" customWidth="1"/>
    <col min="1795" max="1799" width="20.1640625" style="31" customWidth="1"/>
    <col min="1800" max="2042" width="10.1640625" style="31"/>
    <col min="2043" max="2043" width="2" style="31" customWidth="1"/>
    <col min="2044" max="2044" width="17.83203125" style="31" customWidth="1"/>
    <col min="2045" max="2045" width="45.83203125" style="31" customWidth="1"/>
    <col min="2046" max="2047" width="22.1640625" style="31" customWidth="1"/>
    <col min="2048" max="2048" width="35.1640625" style="31" customWidth="1"/>
    <col min="2049" max="2049" width="13.1640625" style="31" customWidth="1"/>
    <col min="2050" max="2050" width="36.5" style="31" customWidth="1"/>
    <col min="2051" max="2055" width="20.1640625" style="31" customWidth="1"/>
    <col min="2056" max="2298" width="10.1640625" style="31"/>
    <col min="2299" max="2299" width="2" style="31" customWidth="1"/>
    <col min="2300" max="2300" width="17.83203125" style="31" customWidth="1"/>
    <col min="2301" max="2301" width="45.83203125" style="31" customWidth="1"/>
    <col min="2302" max="2303" width="22.1640625" style="31" customWidth="1"/>
    <col min="2304" max="2304" width="35.1640625" style="31" customWidth="1"/>
    <col min="2305" max="2305" width="13.1640625" style="31" customWidth="1"/>
    <col min="2306" max="2306" width="36.5" style="31" customWidth="1"/>
    <col min="2307" max="2311" width="20.1640625" style="31" customWidth="1"/>
    <col min="2312" max="2554" width="10.1640625" style="31"/>
    <col min="2555" max="2555" width="2" style="31" customWidth="1"/>
    <col min="2556" max="2556" width="17.83203125" style="31" customWidth="1"/>
    <col min="2557" max="2557" width="45.83203125" style="31" customWidth="1"/>
    <col min="2558" max="2559" width="22.1640625" style="31" customWidth="1"/>
    <col min="2560" max="2560" width="35.1640625" style="31" customWidth="1"/>
    <col min="2561" max="2561" width="13.1640625" style="31" customWidth="1"/>
    <col min="2562" max="2562" width="36.5" style="31" customWidth="1"/>
    <col min="2563" max="2567" width="20.1640625" style="31" customWidth="1"/>
    <col min="2568" max="2810" width="10.1640625" style="31"/>
    <col min="2811" max="2811" width="2" style="31" customWidth="1"/>
    <col min="2812" max="2812" width="17.83203125" style="31" customWidth="1"/>
    <col min="2813" max="2813" width="45.83203125" style="31" customWidth="1"/>
    <col min="2814" max="2815" width="22.1640625" style="31" customWidth="1"/>
    <col min="2816" max="2816" width="35.1640625" style="31" customWidth="1"/>
    <col min="2817" max="2817" width="13.1640625" style="31" customWidth="1"/>
    <col min="2818" max="2818" width="36.5" style="31" customWidth="1"/>
    <col min="2819" max="2823" width="20.1640625" style="31" customWidth="1"/>
    <col min="2824" max="3066" width="10.1640625" style="31"/>
    <col min="3067" max="3067" width="2" style="31" customWidth="1"/>
    <col min="3068" max="3068" width="17.83203125" style="31" customWidth="1"/>
    <col min="3069" max="3069" width="45.83203125" style="31" customWidth="1"/>
    <col min="3070" max="3071" width="22.1640625" style="31" customWidth="1"/>
    <col min="3072" max="3072" width="35.1640625" style="31" customWidth="1"/>
    <col min="3073" max="3073" width="13.1640625" style="31" customWidth="1"/>
    <col min="3074" max="3074" width="36.5" style="31" customWidth="1"/>
    <col min="3075" max="3079" width="20.1640625" style="31" customWidth="1"/>
    <col min="3080" max="3322" width="10.1640625" style="31"/>
    <col min="3323" max="3323" width="2" style="31" customWidth="1"/>
    <col min="3324" max="3324" width="17.83203125" style="31" customWidth="1"/>
    <col min="3325" max="3325" width="45.83203125" style="31" customWidth="1"/>
    <col min="3326" max="3327" width="22.1640625" style="31" customWidth="1"/>
    <col min="3328" max="3328" width="35.1640625" style="31" customWidth="1"/>
    <col min="3329" max="3329" width="13.1640625" style="31" customWidth="1"/>
    <col min="3330" max="3330" width="36.5" style="31" customWidth="1"/>
    <col min="3331" max="3335" width="20.1640625" style="31" customWidth="1"/>
    <col min="3336" max="3578" width="10.1640625" style="31"/>
    <col min="3579" max="3579" width="2" style="31" customWidth="1"/>
    <col min="3580" max="3580" width="17.83203125" style="31" customWidth="1"/>
    <col min="3581" max="3581" width="45.83203125" style="31" customWidth="1"/>
    <col min="3582" max="3583" width="22.1640625" style="31" customWidth="1"/>
    <col min="3584" max="3584" width="35.1640625" style="31" customWidth="1"/>
    <col min="3585" max="3585" width="13.1640625" style="31" customWidth="1"/>
    <col min="3586" max="3586" width="36.5" style="31" customWidth="1"/>
    <col min="3587" max="3591" width="20.1640625" style="31" customWidth="1"/>
    <col min="3592" max="3834" width="10.1640625" style="31"/>
    <col min="3835" max="3835" width="2" style="31" customWidth="1"/>
    <col min="3836" max="3836" width="17.83203125" style="31" customWidth="1"/>
    <col min="3837" max="3837" width="45.83203125" style="31" customWidth="1"/>
    <col min="3838" max="3839" width="22.1640625" style="31" customWidth="1"/>
    <col min="3840" max="3840" width="35.1640625" style="31" customWidth="1"/>
    <col min="3841" max="3841" width="13.1640625" style="31" customWidth="1"/>
    <col min="3842" max="3842" width="36.5" style="31" customWidth="1"/>
    <col min="3843" max="3847" width="20.1640625" style="31" customWidth="1"/>
    <col min="3848" max="4090" width="10.1640625" style="31"/>
    <col min="4091" max="4091" width="2" style="31" customWidth="1"/>
    <col min="4092" max="4092" width="17.83203125" style="31" customWidth="1"/>
    <col min="4093" max="4093" width="45.83203125" style="31" customWidth="1"/>
    <col min="4094" max="4095" width="22.1640625" style="31" customWidth="1"/>
    <col min="4096" max="4096" width="35.1640625" style="31" customWidth="1"/>
    <col min="4097" max="4097" width="13.1640625" style="31" customWidth="1"/>
    <col min="4098" max="4098" width="36.5" style="31" customWidth="1"/>
    <col min="4099" max="4103" width="20.1640625" style="31" customWidth="1"/>
    <col min="4104" max="4346" width="10.1640625" style="31"/>
    <col min="4347" max="4347" width="2" style="31" customWidth="1"/>
    <col min="4348" max="4348" width="17.83203125" style="31" customWidth="1"/>
    <col min="4349" max="4349" width="45.83203125" style="31" customWidth="1"/>
    <col min="4350" max="4351" width="22.1640625" style="31" customWidth="1"/>
    <col min="4352" max="4352" width="35.1640625" style="31" customWidth="1"/>
    <col min="4353" max="4353" width="13.1640625" style="31" customWidth="1"/>
    <col min="4354" max="4354" width="36.5" style="31" customWidth="1"/>
    <col min="4355" max="4359" width="20.1640625" style="31" customWidth="1"/>
    <col min="4360" max="4602" width="10.1640625" style="31"/>
    <col min="4603" max="4603" width="2" style="31" customWidth="1"/>
    <col min="4604" max="4604" width="17.83203125" style="31" customWidth="1"/>
    <col min="4605" max="4605" width="45.83203125" style="31" customWidth="1"/>
    <col min="4606" max="4607" width="22.1640625" style="31" customWidth="1"/>
    <col min="4608" max="4608" width="35.1640625" style="31" customWidth="1"/>
    <col min="4609" max="4609" width="13.1640625" style="31" customWidth="1"/>
    <col min="4610" max="4610" width="36.5" style="31" customWidth="1"/>
    <col min="4611" max="4615" width="20.1640625" style="31" customWidth="1"/>
    <col min="4616" max="4858" width="10.1640625" style="31"/>
    <col min="4859" max="4859" width="2" style="31" customWidth="1"/>
    <col min="4860" max="4860" width="17.83203125" style="31" customWidth="1"/>
    <col min="4861" max="4861" width="45.83203125" style="31" customWidth="1"/>
    <col min="4862" max="4863" width="22.1640625" style="31" customWidth="1"/>
    <col min="4864" max="4864" width="35.1640625" style="31" customWidth="1"/>
    <col min="4865" max="4865" width="13.1640625" style="31" customWidth="1"/>
    <col min="4866" max="4866" width="36.5" style="31" customWidth="1"/>
    <col min="4867" max="4871" width="20.1640625" style="31" customWidth="1"/>
    <col min="4872" max="5114" width="10.1640625" style="31"/>
    <col min="5115" max="5115" width="2" style="31" customWidth="1"/>
    <col min="5116" max="5116" width="17.83203125" style="31" customWidth="1"/>
    <col min="5117" max="5117" width="45.83203125" style="31" customWidth="1"/>
    <col min="5118" max="5119" width="22.1640625" style="31" customWidth="1"/>
    <col min="5120" max="5120" width="35.1640625" style="31" customWidth="1"/>
    <col min="5121" max="5121" width="13.1640625" style="31" customWidth="1"/>
    <col min="5122" max="5122" width="36.5" style="31" customWidth="1"/>
    <col min="5123" max="5127" width="20.1640625" style="31" customWidth="1"/>
    <col min="5128" max="5370" width="10.1640625" style="31"/>
    <col min="5371" max="5371" width="2" style="31" customWidth="1"/>
    <col min="5372" max="5372" width="17.83203125" style="31" customWidth="1"/>
    <col min="5373" max="5373" width="45.83203125" style="31" customWidth="1"/>
    <col min="5374" max="5375" width="22.1640625" style="31" customWidth="1"/>
    <col min="5376" max="5376" width="35.1640625" style="31" customWidth="1"/>
    <col min="5377" max="5377" width="13.1640625" style="31" customWidth="1"/>
    <col min="5378" max="5378" width="36.5" style="31" customWidth="1"/>
    <col min="5379" max="5383" width="20.1640625" style="31" customWidth="1"/>
    <col min="5384" max="5626" width="10.1640625" style="31"/>
    <col min="5627" max="5627" width="2" style="31" customWidth="1"/>
    <col min="5628" max="5628" width="17.83203125" style="31" customWidth="1"/>
    <col min="5629" max="5629" width="45.83203125" style="31" customWidth="1"/>
    <col min="5630" max="5631" width="22.1640625" style="31" customWidth="1"/>
    <col min="5632" max="5632" width="35.1640625" style="31" customWidth="1"/>
    <col min="5633" max="5633" width="13.1640625" style="31" customWidth="1"/>
    <col min="5634" max="5634" width="36.5" style="31" customWidth="1"/>
    <col min="5635" max="5639" width="20.1640625" style="31" customWidth="1"/>
    <col min="5640" max="5882" width="10.1640625" style="31"/>
    <col min="5883" max="5883" width="2" style="31" customWidth="1"/>
    <col min="5884" max="5884" width="17.83203125" style="31" customWidth="1"/>
    <col min="5885" max="5885" width="45.83203125" style="31" customWidth="1"/>
    <col min="5886" max="5887" width="22.1640625" style="31" customWidth="1"/>
    <col min="5888" max="5888" width="35.1640625" style="31" customWidth="1"/>
    <col min="5889" max="5889" width="13.1640625" style="31" customWidth="1"/>
    <col min="5890" max="5890" width="36.5" style="31" customWidth="1"/>
    <col min="5891" max="5895" width="20.1640625" style="31" customWidth="1"/>
    <col min="5896" max="6138" width="10.1640625" style="31"/>
    <col min="6139" max="6139" width="2" style="31" customWidth="1"/>
    <col min="6140" max="6140" width="17.83203125" style="31" customWidth="1"/>
    <col min="6141" max="6141" width="45.83203125" style="31" customWidth="1"/>
    <col min="6142" max="6143" width="22.1640625" style="31" customWidth="1"/>
    <col min="6144" max="6144" width="35.1640625" style="31" customWidth="1"/>
    <col min="6145" max="6145" width="13.1640625" style="31" customWidth="1"/>
    <col min="6146" max="6146" width="36.5" style="31" customWidth="1"/>
    <col min="6147" max="6151" width="20.1640625" style="31" customWidth="1"/>
    <col min="6152" max="6394" width="10.1640625" style="31"/>
    <col min="6395" max="6395" width="2" style="31" customWidth="1"/>
    <col min="6396" max="6396" width="17.83203125" style="31" customWidth="1"/>
    <col min="6397" max="6397" width="45.83203125" style="31" customWidth="1"/>
    <col min="6398" max="6399" width="22.1640625" style="31" customWidth="1"/>
    <col min="6400" max="6400" width="35.1640625" style="31" customWidth="1"/>
    <col min="6401" max="6401" width="13.1640625" style="31" customWidth="1"/>
    <col min="6402" max="6402" width="36.5" style="31" customWidth="1"/>
    <col min="6403" max="6407" width="20.1640625" style="31" customWidth="1"/>
    <col min="6408" max="6650" width="10.1640625" style="31"/>
    <col min="6651" max="6651" width="2" style="31" customWidth="1"/>
    <col min="6652" max="6652" width="17.83203125" style="31" customWidth="1"/>
    <col min="6653" max="6653" width="45.83203125" style="31" customWidth="1"/>
    <col min="6654" max="6655" width="22.1640625" style="31" customWidth="1"/>
    <col min="6656" max="6656" width="35.1640625" style="31" customWidth="1"/>
    <col min="6657" max="6657" width="13.1640625" style="31" customWidth="1"/>
    <col min="6658" max="6658" width="36.5" style="31" customWidth="1"/>
    <col min="6659" max="6663" width="20.1640625" style="31" customWidth="1"/>
    <col min="6664" max="6906" width="10.1640625" style="31"/>
    <col min="6907" max="6907" width="2" style="31" customWidth="1"/>
    <col min="6908" max="6908" width="17.83203125" style="31" customWidth="1"/>
    <col min="6909" max="6909" width="45.83203125" style="31" customWidth="1"/>
    <col min="6910" max="6911" width="22.1640625" style="31" customWidth="1"/>
    <col min="6912" max="6912" width="35.1640625" style="31" customWidth="1"/>
    <col min="6913" max="6913" width="13.1640625" style="31" customWidth="1"/>
    <col min="6914" max="6914" width="36.5" style="31" customWidth="1"/>
    <col min="6915" max="6919" width="20.1640625" style="31" customWidth="1"/>
    <col min="6920" max="7162" width="10.1640625" style="31"/>
    <col min="7163" max="7163" width="2" style="31" customWidth="1"/>
    <col min="7164" max="7164" width="17.83203125" style="31" customWidth="1"/>
    <col min="7165" max="7165" width="45.83203125" style="31" customWidth="1"/>
    <col min="7166" max="7167" width="22.1640625" style="31" customWidth="1"/>
    <col min="7168" max="7168" width="35.1640625" style="31" customWidth="1"/>
    <col min="7169" max="7169" width="13.1640625" style="31" customWidth="1"/>
    <col min="7170" max="7170" width="36.5" style="31" customWidth="1"/>
    <col min="7171" max="7175" width="20.1640625" style="31" customWidth="1"/>
    <col min="7176" max="7418" width="10.1640625" style="31"/>
    <col min="7419" max="7419" width="2" style="31" customWidth="1"/>
    <col min="7420" max="7420" width="17.83203125" style="31" customWidth="1"/>
    <col min="7421" max="7421" width="45.83203125" style="31" customWidth="1"/>
    <col min="7422" max="7423" width="22.1640625" style="31" customWidth="1"/>
    <col min="7424" max="7424" width="35.1640625" style="31" customWidth="1"/>
    <col min="7425" max="7425" width="13.1640625" style="31" customWidth="1"/>
    <col min="7426" max="7426" width="36.5" style="31" customWidth="1"/>
    <col min="7427" max="7431" width="20.1640625" style="31" customWidth="1"/>
    <col min="7432" max="7674" width="10.1640625" style="31"/>
    <col min="7675" max="7675" width="2" style="31" customWidth="1"/>
    <col min="7676" max="7676" width="17.83203125" style="31" customWidth="1"/>
    <col min="7677" max="7677" width="45.83203125" style="31" customWidth="1"/>
    <col min="7678" max="7679" width="22.1640625" style="31" customWidth="1"/>
    <col min="7680" max="7680" width="35.1640625" style="31" customWidth="1"/>
    <col min="7681" max="7681" width="13.1640625" style="31" customWidth="1"/>
    <col min="7682" max="7682" width="36.5" style="31" customWidth="1"/>
    <col min="7683" max="7687" width="20.1640625" style="31" customWidth="1"/>
    <col min="7688" max="7930" width="10.1640625" style="31"/>
    <col min="7931" max="7931" width="2" style="31" customWidth="1"/>
    <col min="7932" max="7932" width="17.83203125" style="31" customWidth="1"/>
    <col min="7933" max="7933" width="45.83203125" style="31" customWidth="1"/>
    <col min="7934" max="7935" width="22.1640625" style="31" customWidth="1"/>
    <col min="7936" max="7936" width="35.1640625" style="31" customWidth="1"/>
    <col min="7937" max="7937" width="13.1640625" style="31" customWidth="1"/>
    <col min="7938" max="7938" width="36.5" style="31" customWidth="1"/>
    <col min="7939" max="7943" width="20.1640625" style="31" customWidth="1"/>
    <col min="7944" max="8186" width="10.1640625" style="31"/>
    <col min="8187" max="8187" width="2" style="31" customWidth="1"/>
    <col min="8188" max="8188" width="17.83203125" style="31" customWidth="1"/>
    <col min="8189" max="8189" width="45.83203125" style="31" customWidth="1"/>
    <col min="8190" max="8191" width="22.1640625" style="31" customWidth="1"/>
    <col min="8192" max="8192" width="35.1640625" style="31" customWidth="1"/>
    <col min="8193" max="8193" width="13.1640625" style="31" customWidth="1"/>
    <col min="8194" max="8194" width="36.5" style="31" customWidth="1"/>
    <col min="8195" max="8199" width="20.1640625" style="31" customWidth="1"/>
    <col min="8200" max="8442" width="10.1640625" style="31"/>
    <col min="8443" max="8443" width="2" style="31" customWidth="1"/>
    <col min="8444" max="8444" width="17.83203125" style="31" customWidth="1"/>
    <col min="8445" max="8445" width="45.83203125" style="31" customWidth="1"/>
    <col min="8446" max="8447" width="22.1640625" style="31" customWidth="1"/>
    <col min="8448" max="8448" width="35.1640625" style="31" customWidth="1"/>
    <col min="8449" max="8449" width="13.1640625" style="31" customWidth="1"/>
    <col min="8450" max="8450" width="36.5" style="31" customWidth="1"/>
    <col min="8451" max="8455" width="20.1640625" style="31" customWidth="1"/>
    <col min="8456" max="8698" width="10.1640625" style="31"/>
    <col min="8699" max="8699" width="2" style="31" customWidth="1"/>
    <col min="8700" max="8700" width="17.83203125" style="31" customWidth="1"/>
    <col min="8701" max="8701" width="45.83203125" style="31" customWidth="1"/>
    <col min="8702" max="8703" width="22.1640625" style="31" customWidth="1"/>
    <col min="8704" max="8704" width="35.1640625" style="31" customWidth="1"/>
    <col min="8705" max="8705" width="13.1640625" style="31" customWidth="1"/>
    <col min="8706" max="8706" width="36.5" style="31" customWidth="1"/>
    <col min="8707" max="8711" width="20.1640625" style="31" customWidth="1"/>
    <col min="8712" max="8954" width="10.1640625" style="31"/>
    <col min="8955" max="8955" width="2" style="31" customWidth="1"/>
    <col min="8956" max="8956" width="17.83203125" style="31" customWidth="1"/>
    <col min="8957" max="8957" width="45.83203125" style="31" customWidth="1"/>
    <col min="8958" max="8959" width="22.1640625" style="31" customWidth="1"/>
    <col min="8960" max="8960" width="35.1640625" style="31" customWidth="1"/>
    <col min="8961" max="8961" width="13.1640625" style="31" customWidth="1"/>
    <col min="8962" max="8962" width="36.5" style="31" customWidth="1"/>
    <col min="8963" max="8967" width="20.1640625" style="31" customWidth="1"/>
    <col min="8968" max="9210" width="10.1640625" style="31"/>
    <col min="9211" max="9211" width="2" style="31" customWidth="1"/>
    <col min="9212" max="9212" width="17.83203125" style="31" customWidth="1"/>
    <col min="9213" max="9213" width="45.83203125" style="31" customWidth="1"/>
    <col min="9214" max="9215" width="22.1640625" style="31" customWidth="1"/>
    <col min="9216" max="9216" width="35.1640625" style="31" customWidth="1"/>
    <col min="9217" max="9217" width="13.1640625" style="31" customWidth="1"/>
    <col min="9218" max="9218" width="36.5" style="31" customWidth="1"/>
    <col min="9219" max="9223" width="20.1640625" style="31" customWidth="1"/>
    <col min="9224" max="9466" width="10.1640625" style="31"/>
    <col min="9467" max="9467" width="2" style="31" customWidth="1"/>
    <col min="9468" max="9468" width="17.83203125" style="31" customWidth="1"/>
    <col min="9469" max="9469" width="45.83203125" style="31" customWidth="1"/>
    <col min="9470" max="9471" width="22.1640625" style="31" customWidth="1"/>
    <col min="9472" max="9472" width="35.1640625" style="31" customWidth="1"/>
    <col min="9473" max="9473" width="13.1640625" style="31" customWidth="1"/>
    <col min="9474" max="9474" width="36.5" style="31" customWidth="1"/>
    <col min="9475" max="9479" width="20.1640625" style="31" customWidth="1"/>
    <col min="9480" max="9722" width="10.1640625" style="31"/>
    <col min="9723" max="9723" width="2" style="31" customWidth="1"/>
    <col min="9724" max="9724" width="17.83203125" style="31" customWidth="1"/>
    <col min="9725" max="9725" width="45.83203125" style="31" customWidth="1"/>
    <col min="9726" max="9727" width="22.1640625" style="31" customWidth="1"/>
    <col min="9728" max="9728" width="35.1640625" style="31" customWidth="1"/>
    <col min="9729" max="9729" width="13.1640625" style="31" customWidth="1"/>
    <col min="9730" max="9730" width="36.5" style="31" customWidth="1"/>
    <col min="9731" max="9735" width="20.1640625" style="31" customWidth="1"/>
    <col min="9736" max="9978" width="10.1640625" style="31"/>
    <col min="9979" max="9979" width="2" style="31" customWidth="1"/>
    <col min="9980" max="9980" width="17.83203125" style="31" customWidth="1"/>
    <col min="9981" max="9981" width="45.83203125" style="31" customWidth="1"/>
    <col min="9982" max="9983" width="22.1640625" style="31" customWidth="1"/>
    <col min="9984" max="9984" width="35.1640625" style="31" customWidth="1"/>
    <col min="9985" max="9985" width="13.1640625" style="31" customWidth="1"/>
    <col min="9986" max="9986" width="36.5" style="31" customWidth="1"/>
    <col min="9987" max="9991" width="20.1640625" style="31" customWidth="1"/>
    <col min="9992" max="10234" width="10.1640625" style="31"/>
    <col min="10235" max="10235" width="2" style="31" customWidth="1"/>
    <col min="10236" max="10236" width="17.83203125" style="31" customWidth="1"/>
    <col min="10237" max="10237" width="45.83203125" style="31" customWidth="1"/>
    <col min="10238" max="10239" width="22.1640625" style="31" customWidth="1"/>
    <col min="10240" max="10240" width="35.1640625" style="31" customWidth="1"/>
    <col min="10241" max="10241" width="13.1640625" style="31" customWidth="1"/>
    <col min="10242" max="10242" width="36.5" style="31" customWidth="1"/>
    <col min="10243" max="10247" width="20.1640625" style="31" customWidth="1"/>
    <col min="10248" max="10490" width="10.1640625" style="31"/>
    <col min="10491" max="10491" width="2" style="31" customWidth="1"/>
    <col min="10492" max="10492" width="17.83203125" style="31" customWidth="1"/>
    <col min="10493" max="10493" width="45.83203125" style="31" customWidth="1"/>
    <col min="10494" max="10495" width="22.1640625" style="31" customWidth="1"/>
    <col min="10496" max="10496" width="35.1640625" style="31" customWidth="1"/>
    <col min="10497" max="10497" width="13.1640625" style="31" customWidth="1"/>
    <col min="10498" max="10498" width="36.5" style="31" customWidth="1"/>
    <col min="10499" max="10503" width="20.1640625" style="31" customWidth="1"/>
    <col min="10504" max="10746" width="10.1640625" style="31"/>
    <col min="10747" max="10747" width="2" style="31" customWidth="1"/>
    <col min="10748" max="10748" width="17.83203125" style="31" customWidth="1"/>
    <col min="10749" max="10749" width="45.83203125" style="31" customWidth="1"/>
    <col min="10750" max="10751" width="22.1640625" style="31" customWidth="1"/>
    <col min="10752" max="10752" width="35.1640625" style="31" customWidth="1"/>
    <col min="10753" max="10753" width="13.1640625" style="31" customWidth="1"/>
    <col min="10754" max="10754" width="36.5" style="31" customWidth="1"/>
    <col min="10755" max="10759" width="20.1640625" style="31" customWidth="1"/>
    <col min="10760" max="11002" width="10.1640625" style="31"/>
    <col min="11003" max="11003" width="2" style="31" customWidth="1"/>
    <col min="11004" max="11004" width="17.83203125" style="31" customWidth="1"/>
    <col min="11005" max="11005" width="45.83203125" style="31" customWidth="1"/>
    <col min="11006" max="11007" width="22.1640625" style="31" customWidth="1"/>
    <col min="11008" max="11008" width="35.1640625" style="31" customWidth="1"/>
    <col min="11009" max="11009" width="13.1640625" style="31" customWidth="1"/>
    <col min="11010" max="11010" width="36.5" style="31" customWidth="1"/>
    <col min="11011" max="11015" width="20.1640625" style="31" customWidth="1"/>
    <col min="11016" max="11258" width="10.1640625" style="31"/>
    <col min="11259" max="11259" width="2" style="31" customWidth="1"/>
    <col min="11260" max="11260" width="17.83203125" style="31" customWidth="1"/>
    <col min="11261" max="11261" width="45.83203125" style="31" customWidth="1"/>
    <col min="11262" max="11263" width="22.1640625" style="31" customWidth="1"/>
    <col min="11264" max="11264" width="35.1640625" style="31" customWidth="1"/>
    <col min="11265" max="11265" width="13.1640625" style="31" customWidth="1"/>
    <col min="11266" max="11266" width="36.5" style="31" customWidth="1"/>
    <col min="11267" max="11271" width="20.1640625" style="31" customWidth="1"/>
    <col min="11272" max="11514" width="10.1640625" style="31"/>
    <col min="11515" max="11515" width="2" style="31" customWidth="1"/>
    <col min="11516" max="11516" width="17.83203125" style="31" customWidth="1"/>
    <col min="11517" max="11517" width="45.83203125" style="31" customWidth="1"/>
    <col min="11518" max="11519" width="22.1640625" style="31" customWidth="1"/>
    <col min="11520" max="11520" width="35.1640625" style="31" customWidth="1"/>
    <col min="11521" max="11521" width="13.1640625" style="31" customWidth="1"/>
    <col min="11522" max="11522" width="36.5" style="31" customWidth="1"/>
    <col min="11523" max="11527" width="20.1640625" style="31" customWidth="1"/>
    <col min="11528" max="11770" width="10.1640625" style="31"/>
    <col min="11771" max="11771" width="2" style="31" customWidth="1"/>
    <col min="11772" max="11772" width="17.83203125" style="31" customWidth="1"/>
    <col min="11773" max="11773" width="45.83203125" style="31" customWidth="1"/>
    <col min="11774" max="11775" width="22.1640625" style="31" customWidth="1"/>
    <col min="11776" max="11776" width="35.1640625" style="31" customWidth="1"/>
    <col min="11777" max="11777" width="13.1640625" style="31" customWidth="1"/>
    <col min="11778" max="11778" width="36.5" style="31" customWidth="1"/>
    <col min="11779" max="11783" width="20.1640625" style="31" customWidth="1"/>
    <col min="11784" max="12026" width="10.1640625" style="31"/>
    <col min="12027" max="12027" width="2" style="31" customWidth="1"/>
    <col min="12028" max="12028" width="17.83203125" style="31" customWidth="1"/>
    <col min="12029" max="12029" width="45.83203125" style="31" customWidth="1"/>
    <col min="12030" max="12031" width="22.1640625" style="31" customWidth="1"/>
    <col min="12032" max="12032" width="35.1640625" style="31" customWidth="1"/>
    <col min="12033" max="12033" width="13.1640625" style="31" customWidth="1"/>
    <col min="12034" max="12034" width="36.5" style="31" customWidth="1"/>
    <col min="12035" max="12039" width="20.1640625" style="31" customWidth="1"/>
    <col min="12040" max="12282" width="10.1640625" style="31"/>
    <col min="12283" max="12283" width="2" style="31" customWidth="1"/>
    <col min="12284" max="12284" width="17.83203125" style="31" customWidth="1"/>
    <col min="12285" max="12285" width="45.83203125" style="31" customWidth="1"/>
    <col min="12286" max="12287" width="22.1640625" style="31" customWidth="1"/>
    <col min="12288" max="12288" width="35.1640625" style="31" customWidth="1"/>
    <col min="12289" max="12289" width="13.1640625" style="31" customWidth="1"/>
    <col min="12290" max="12290" width="36.5" style="31" customWidth="1"/>
    <col min="12291" max="12295" width="20.1640625" style="31" customWidth="1"/>
    <col min="12296" max="12538" width="10.1640625" style="31"/>
    <col min="12539" max="12539" width="2" style="31" customWidth="1"/>
    <col min="12540" max="12540" width="17.83203125" style="31" customWidth="1"/>
    <col min="12541" max="12541" width="45.83203125" style="31" customWidth="1"/>
    <col min="12542" max="12543" width="22.1640625" style="31" customWidth="1"/>
    <col min="12544" max="12544" width="35.1640625" style="31" customWidth="1"/>
    <col min="12545" max="12545" width="13.1640625" style="31" customWidth="1"/>
    <col min="12546" max="12546" width="36.5" style="31" customWidth="1"/>
    <col min="12547" max="12551" width="20.1640625" style="31" customWidth="1"/>
    <col min="12552" max="12794" width="10.1640625" style="31"/>
    <col min="12795" max="12795" width="2" style="31" customWidth="1"/>
    <col min="12796" max="12796" width="17.83203125" style="31" customWidth="1"/>
    <col min="12797" max="12797" width="45.83203125" style="31" customWidth="1"/>
    <col min="12798" max="12799" width="22.1640625" style="31" customWidth="1"/>
    <col min="12800" max="12800" width="35.1640625" style="31" customWidth="1"/>
    <col min="12801" max="12801" width="13.1640625" style="31" customWidth="1"/>
    <col min="12802" max="12802" width="36.5" style="31" customWidth="1"/>
    <col min="12803" max="12807" width="20.1640625" style="31" customWidth="1"/>
    <col min="12808" max="13050" width="10.1640625" style="31"/>
    <col min="13051" max="13051" width="2" style="31" customWidth="1"/>
    <col min="13052" max="13052" width="17.83203125" style="31" customWidth="1"/>
    <col min="13053" max="13053" width="45.83203125" style="31" customWidth="1"/>
    <col min="13054" max="13055" width="22.1640625" style="31" customWidth="1"/>
    <col min="13056" max="13056" width="35.1640625" style="31" customWidth="1"/>
    <col min="13057" max="13057" width="13.1640625" style="31" customWidth="1"/>
    <col min="13058" max="13058" width="36.5" style="31" customWidth="1"/>
    <col min="13059" max="13063" width="20.1640625" style="31" customWidth="1"/>
    <col min="13064" max="13306" width="10.1640625" style="31"/>
    <col min="13307" max="13307" width="2" style="31" customWidth="1"/>
    <col min="13308" max="13308" width="17.83203125" style="31" customWidth="1"/>
    <col min="13309" max="13309" width="45.83203125" style="31" customWidth="1"/>
    <col min="13310" max="13311" width="22.1640625" style="31" customWidth="1"/>
    <col min="13312" max="13312" width="35.1640625" style="31" customWidth="1"/>
    <col min="13313" max="13313" width="13.1640625" style="31" customWidth="1"/>
    <col min="13314" max="13314" width="36.5" style="31" customWidth="1"/>
    <col min="13315" max="13319" width="20.1640625" style="31" customWidth="1"/>
    <col min="13320" max="13562" width="10.1640625" style="31"/>
    <col min="13563" max="13563" width="2" style="31" customWidth="1"/>
    <col min="13564" max="13564" width="17.83203125" style="31" customWidth="1"/>
    <col min="13565" max="13565" width="45.83203125" style="31" customWidth="1"/>
    <col min="13566" max="13567" width="22.1640625" style="31" customWidth="1"/>
    <col min="13568" max="13568" width="35.1640625" style="31" customWidth="1"/>
    <col min="13569" max="13569" width="13.1640625" style="31" customWidth="1"/>
    <col min="13570" max="13570" width="36.5" style="31" customWidth="1"/>
    <col min="13571" max="13575" width="20.1640625" style="31" customWidth="1"/>
    <col min="13576" max="13818" width="10.1640625" style="31"/>
    <col min="13819" max="13819" width="2" style="31" customWidth="1"/>
    <col min="13820" max="13820" width="17.83203125" style="31" customWidth="1"/>
    <col min="13821" max="13821" width="45.83203125" style="31" customWidth="1"/>
    <col min="13822" max="13823" width="22.1640625" style="31" customWidth="1"/>
    <col min="13824" max="13824" width="35.1640625" style="31" customWidth="1"/>
    <col min="13825" max="13825" width="13.1640625" style="31" customWidth="1"/>
    <col min="13826" max="13826" width="36.5" style="31" customWidth="1"/>
    <col min="13827" max="13831" width="20.1640625" style="31" customWidth="1"/>
    <col min="13832" max="14074" width="10.1640625" style="31"/>
    <col min="14075" max="14075" width="2" style="31" customWidth="1"/>
    <col min="14076" max="14076" width="17.83203125" style="31" customWidth="1"/>
    <col min="14077" max="14077" width="45.83203125" style="31" customWidth="1"/>
    <col min="14078" max="14079" width="22.1640625" style="31" customWidth="1"/>
    <col min="14080" max="14080" width="35.1640625" style="31" customWidth="1"/>
    <col min="14081" max="14081" width="13.1640625" style="31" customWidth="1"/>
    <col min="14082" max="14082" width="36.5" style="31" customWidth="1"/>
    <col min="14083" max="14087" width="20.1640625" style="31" customWidth="1"/>
    <col min="14088" max="14330" width="10.1640625" style="31"/>
    <col min="14331" max="14331" width="2" style="31" customWidth="1"/>
    <col min="14332" max="14332" width="17.83203125" style="31" customWidth="1"/>
    <col min="14333" max="14333" width="45.83203125" style="31" customWidth="1"/>
    <col min="14334" max="14335" width="22.1640625" style="31" customWidth="1"/>
    <col min="14336" max="14336" width="35.1640625" style="31" customWidth="1"/>
    <col min="14337" max="14337" width="13.1640625" style="31" customWidth="1"/>
    <col min="14338" max="14338" width="36.5" style="31" customWidth="1"/>
    <col min="14339" max="14343" width="20.1640625" style="31" customWidth="1"/>
    <col min="14344" max="14586" width="10.1640625" style="31"/>
    <col min="14587" max="14587" width="2" style="31" customWidth="1"/>
    <col min="14588" max="14588" width="17.83203125" style="31" customWidth="1"/>
    <col min="14589" max="14589" width="45.83203125" style="31" customWidth="1"/>
    <col min="14590" max="14591" width="22.1640625" style="31" customWidth="1"/>
    <col min="14592" max="14592" width="35.1640625" style="31" customWidth="1"/>
    <col min="14593" max="14593" width="13.1640625" style="31" customWidth="1"/>
    <col min="14594" max="14594" width="36.5" style="31" customWidth="1"/>
    <col min="14595" max="14599" width="20.1640625" style="31" customWidth="1"/>
    <col min="14600" max="14842" width="10.1640625" style="31"/>
    <col min="14843" max="14843" width="2" style="31" customWidth="1"/>
    <col min="14844" max="14844" width="17.83203125" style="31" customWidth="1"/>
    <col min="14845" max="14845" width="45.83203125" style="31" customWidth="1"/>
    <col min="14846" max="14847" width="22.1640625" style="31" customWidth="1"/>
    <col min="14848" max="14848" width="35.1640625" style="31" customWidth="1"/>
    <col min="14849" max="14849" width="13.1640625" style="31" customWidth="1"/>
    <col min="14850" max="14850" width="36.5" style="31" customWidth="1"/>
    <col min="14851" max="14855" width="20.1640625" style="31" customWidth="1"/>
    <col min="14856" max="15098" width="10.1640625" style="31"/>
    <col min="15099" max="15099" width="2" style="31" customWidth="1"/>
    <col min="15100" max="15100" width="17.83203125" style="31" customWidth="1"/>
    <col min="15101" max="15101" width="45.83203125" style="31" customWidth="1"/>
    <col min="15102" max="15103" width="22.1640625" style="31" customWidth="1"/>
    <col min="15104" max="15104" width="35.1640625" style="31" customWidth="1"/>
    <col min="15105" max="15105" width="13.1640625" style="31" customWidth="1"/>
    <col min="15106" max="15106" width="36.5" style="31" customWidth="1"/>
    <col min="15107" max="15111" width="20.1640625" style="31" customWidth="1"/>
    <col min="15112" max="15354" width="10.1640625" style="31"/>
    <col min="15355" max="15355" width="2" style="31" customWidth="1"/>
    <col min="15356" max="15356" width="17.83203125" style="31" customWidth="1"/>
    <col min="15357" max="15357" width="45.83203125" style="31" customWidth="1"/>
    <col min="15358" max="15359" width="22.1640625" style="31" customWidth="1"/>
    <col min="15360" max="15360" width="35.1640625" style="31" customWidth="1"/>
    <col min="15361" max="15361" width="13.1640625" style="31" customWidth="1"/>
    <col min="15362" max="15362" width="36.5" style="31" customWidth="1"/>
    <col min="15363" max="15367" width="20.1640625" style="31" customWidth="1"/>
    <col min="15368" max="15610" width="10.1640625" style="31"/>
    <col min="15611" max="15611" width="2" style="31" customWidth="1"/>
    <col min="15612" max="15612" width="17.83203125" style="31" customWidth="1"/>
    <col min="15613" max="15613" width="45.83203125" style="31" customWidth="1"/>
    <col min="15614" max="15615" width="22.1640625" style="31" customWidth="1"/>
    <col min="15616" max="15616" width="35.1640625" style="31" customWidth="1"/>
    <col min="15617" max="15617" width="13.1640625" style="31" customWidth="1"/>
    <col min="15618" max="15618" width="36.5" style="31" customWidth="1"/>
    <col min="15619" max="15623" width="20.1640625" style="31" customWidth="1"/>
    <col min="15624" max="15866" width="10.1640625" style="31"/>
    <col min="15867" max="15867" width="2" style="31" customWidth="1"/>
    <col min="15868" max="15868" width="17.83203125" style="31" customWidth="1"/>
    <col min="15869" max="15869" width="45.83203125" style="31" customWidth="1"/>
    <col min="15870" max="15871" width="22.1640625" style="31" customWidth="1"/>
    <col min="15872" max="15872" width="35.1640625" style="31" customWidth="1"/>
    <col min="15873" max="15873" width="13.1640625" style="31" customWidth="1"/>
    <col min="15874" max="15874" width="36.5" style="31" customWidth="1"/>
    <col min="15875" max="15879" width="20.1640625" style="31" customWidth="1"/>
    <col min="15880" max="16122" width="10.1640625" style="31"/>
    <col min="16123" max="16123" width="2" style="31" customWidth="1"/>
    <col min="16124" max="16124" width="17.83203125" style="31" customWidth="1"/>
    <col min="16125" max="16125" width="45.83203125" style="31" customWidth="1"/>
    <col min="16126" max="16127" width="22.1640625" style="31" customWidth="1"/>
    <col min="16128" max="16128" width="35.1640625" style="31" customWidth="1"/>
    <col min="16129" max="16129" width="13.1640625" style="31" customWidth="1"/>
    <col min="16130" max="16130" width="36.5" style="31" customWidth="1"/>
    <col min="16131" max="16135" width="20.1640625" style="31" customWidth="1"/>
    <col min="16136" max="16384" width="10.1640625" style="31"/>
  </cols>
  <sheetData>
    <row r="1" spans="2:17" ht="9" customHeight="1" x14ac:dyDescent="0.25">
      <c r="B1" s="29"/>
      <c r="C1" s="30"/>
      <c r="D1" s="30"/>
      <c r="E1" s="30"/>
      <c r="F1" s="30"/>
      <c r="G1" s="30"/>
      <c r="H1" s="31"/>
      <c r="I1" s="31"/>
    </row>
    <row r="2" spans="2:17" ht="9" customHeight="1" x14ac:dyDescent="0.3">
      <c r="B2" s="32"/>
      <c r="C2" s="32"/>
      <c r="D2" s="32"/>
      <c r="E2" s="32"/>
      <c r="F2" s="32"/>
      <c r="G2" s="32"/>
      <c r="H2" s="33"/>
      <c r="I2" s="33"/>
    </row>
    <row r="3" spans="2:17" ht="50.1" customHeight="1" x14ac:dyDescent="0.25">
      <c r="B3" s="93" t="s">
        <v>55</v>
      </c>
      <c r="C3" s="94"/>
      <c r="D3" s="94"/>
      <c r="E3" s="94"/>
      <c r="F3" s="94"/>
      <c r="G3" s="94"/>
      <c r="H3" s="94"/>
      <c r="I3" s="95"/>
      <c r="J3" s="123" t="s">
        <v>88</v>
      </c>
      <c r="K3" s="124"/>
      <c r="L3" s="124"/>
      <c r="M3" s="124"/>
      <c r="N3" s="124"/>
      <c r="O3" s="124"/>
      <c r="P3" s="124"/>
      <c r="Q3" s="125"/>
    </row>
    <row r="4" spans="2:17" ht="50.1" customHeight="1" x14ac:dyDescent="0.25">
      <c r="B4" s="119" t="s">
        <v>58</v>
      </c>
      <c r="C4" s="120"/>
      <c r="D4" s="120"/>
      <c r="E4" s="120"/>
      <c r="F4" s="120"/>
      <c r="G4" s="120"/>
      <c r="H4" s="120"/>
      <c r="I4" s="121"/>
      <c r="J4" s="126"/>
      <c r="K4" s="127"/>
      <c r="L4" s="127"/>
      <c r="M4" s="127"/>
      <c r="N4" s="127"/>
      <c r="O4" s="127"/>
      <c r="P4" s="127"/>
      <c r="Q4" s="128"/>
    </row>
    <row r="5" spans="2:17" ht="35.450000000000003" customHeight="1" x14ac:dyDescent="0.25">
      <c r="B5" s="118" t="s">
        <v>25</v>
      </c>
      <c r="C5" s="118"/>
      <c r="D5" s="117" t="s">
        <v>56</v>
      </c>
      <c r="E5" s="117"/>
      <c r="F5" s="136" t="s">
        <v>84</v>
      </c>
      <c r="G5" s="117" t="s">
        <v>51</v>
      </c>
      <c r="H5" s="136" t="s">
        <v>15</v>
      </c>
      <c r="I5" s="117" t="s">
        <v>80</v>
      </c>
      <c r="J5" s="133" t="s">
        <v>82</v>
      </c>
      <c r="K5" s="133" t="s">
        <v>52</v>
      </c>
      <c r="L5" s="129" t="s">
        <v>83</v>
      </c>
      <c r="M5" s="129" t="s">
        <v>60</v>
      </c>
      <c r="N5" s="130" t="s">
        <v>59</v>
      </c>
      <c r="O5" s="122" t="s">
        <v>81</v>
      </c>
      <c r="P5" s="130" t="s">
        <v>61</v>
      </c>
      <c r="Q5" s="122" t="s">
        <v>41</v>
      </c>
    </row>
    <row r="6" spans="2:17" ht="44.1" customHeight="1" x14ac:dyDescent="0.25">
      <c r="B6" s="118"/>
      <c r="C6" s="118"/>
      <c r="D6" s="117"/>
      <c r="E6" s="117"/>
      <c r="F6" s="136"/>
      <c r="G6" s="117"/>
      <c r="H6" s="136"/>
      <c r="I6" s="117"/>
      <c r="J6" s="134"/>
      <c r="K6" s="134"/>
      <c r="L6" s="129"/>
      <c r="M6" s="129"/>
      <c r="N6" s="131"/>
      <c r="O6" s="122"/>
      <c r="P6" s="131"/>
      <c r="Q6" s="122"/>
    </row>
    <row r="7" spans="2:17" ht="45.6" customHeight="1" x14ac:dyDescent="0.25">
      <c r="B7" s="118" t="s">
        <v>42</v>
      </c>
      <c r="C7" s="118" t="s">
        <v>43</v>
      </c>
      <c r="D7" s="61" t="s">
        <v>38</v>
      </c>
      <c r="E7" s="61" t="s">
        <v>39</v>
      </c>
      <c r="F7" s="136"/>
      <c r="G7" s="117"/>
      <c r="H7" s="136"/>
      <c r="I7" s="117"/>
      <c r="J7" s="135"/>
      <c r="K7" s="135"/>
      <c r="L7" s="129"/>
      <c r="M7" s="129"/>
      <c r="N7" s="132"/>
      <c r="O7" s="122"/>
      <c r="P7" s="132"/>
      <c r="Q7" s="122"/>
    </row>
    <row r="8" spans="2:17" ht="50.1" customHeight="1" x14ac:dyDescent="0.25">
      <c r="B8" s="118"/>
      <c r="C8" s="118"/>
      <c r="D8" s="28" t="s">
        <v>66</v>
      </c>
      <c r="E8" s="28" t="s">
        <v>67</v>
      </c>
      <c r="F8" s="83" t="s">
        <v>68</v>
      </c>
      <c r="G8" s="28" t="s">
        <v>69</v>
      </c>
      <c r="H8" s="83" t="s">
        <v>70</v>
      </c>
      <c r="I8" s="28" t="s">
        <v>78</v>
      </c>
      <c r="J8" s="60" t="s">
        <v>71</v>
      </c>
      <c r="K8" s="60" t="s">
        <v>72</v>
      </c>
      <c r="L8" s="59" t="s">
        <v>73</v>
      </c>
      <c r="M8" s="59" t="s">
        <v>79</v>
      </c>
      <c r="N8" s="62" t="s">
        <v>74</v>
      </c>
      <c r="O8" s="58" t="s">
        <v>75</v>
      </c>
      <c r="P8" s="62" t="s">
        <v>76</v>
      </c>
      <c r="Q8" s="58" t="s">
        <v>77</v>
      </c>
    </row>
    <row r="9" spans="2:17" ht="110.45" customHeight="1" x14ac:dyDescent="0.25">
      <c r="B9" s="63" t="s">
        <v>26</v>
      </c>
      <c r="C9" s="74" t="s">
        <v>44</v>
      </c>
      <c r="D9" s="76">
        <v>8.5</v>
      </c>
      <c r="E9" s="27" t="s">
        <v>40</v>
      </c>
      <c r="F9" s="64">
        <f>+'PROSPETTO COSTI_Beneficiario'!F9</f>
        <v>0</v>
      </c>
      <c r="G9" s="27">
        <f>+D9*F9</f>
        <v>0</v>
      </c>
      <c r="H9" s="45">
        <f>+'PROSPETTO COSTI_Beneficiario'!H9</f>
        <v>0</v>
      </c>
      <c r="I9" s="27">
        <f>+G9*H9</f>
        <v>0</v>
      </c>
      <c r="J9" s="48"/>
      <c r="K9" s="48"/>
      <c r="L9" s="65"/>
      <c r="M9" s="49">
        <f>+D9*L9</f>
        <v>0</v>
      </c>
      <c r="N9" s="50" t="str">
        <f>+IF(G9&lt;&gt;M9,"ESITO NEGATIVO","OK")</f>
        <v>OK</v>
      </c>
      <c r="O9" s="48">
        <f>+H9*M9</f>
        <v>0</v>
      </c>
      <c r="P9" s="50" t="str">
        <f>+IF(I9&lt;&gt;O9,"ESITO NEGATIVO","OK")</f>
        <v>OK</v>
      </c>
      <c r="Q9" s="48"/>
    </row>
    <row r="10" spans="2:17" ht="110.45" customHeight="1" x14ac:dyDescent="0.25">
      <c r="B10" s="63" t="s">
        <v>26</v>
      </c>
      <c r="C10" s="74" t="s">
        <v>45</v>
      </c>
      <c r="D10" s="76">
        <v>9.5</v>
      </c>
      <c r="E10" s="27" t="s">
        <v>40</v>
      </c>
      <c r="F10" s="64">
        <f>+'PROSPETTO COSTI_Beneficiario'!F10</f>
        <v>0</v>
      </c>
      <c r="G10" s="27">
        <f t="shared" ref="G10:G15" si="0">+D10*F10</f>
        <v>0</v>
      </c>
      <c r="H10" s="45">
        <f>+'PROSPETTO COSTI_Beneficiario'!H10</f>
        <v>0</v>
      </c>
      <c r="I10" s="27">
        <f t="shared" ref="I10:I15" si="1">+G10*H10</f>
        <v>0</v>
      </c>
      <c r="J10" s="48"/>
      <c r="K10" s="48"/>
      <c r="L10" s="65"/>
      <c r="M10" s="49">
        <f t="shared" ref="M10:M15" si="2">+D10*L10</f>
        <v>0</v>
      </c>
      <c r="N10" s="50" t="str">
        <f t="shared" ref="N10:P15" si="3">+IF(G10&lt;&gt;M10,"ESITO NEGATIVO","OK")</f>
        <v>OK</v>
      </c>
      <c r="O10" s="48">
        <f t="shared" ref="O10:O15" si="4">+H10*M10</f>
        <v>0</v>
      </c>
      <c r="P10" s="50" t="str">
        <f t="shared" si="3"/>
        <v>OK</v>
      </c>
      <c r="Q10" s="48"/>
    </row>
    <row r="11" spans="2:17" ht="110.45" customHeight="1" x14ac:dyDescent="0.25">
      <c r="B11" s="63" t="s">
        <v>26</v>
      </c>
      <c r="C11" s="74" t="s">
        <v>46</v>
      </c>
      <c r="D11" s="76">
        <v>12.2</v>
      </c>
      <c r="E11" s="27" t="s">
        <v>85</v>
      </c>
      <c r="F11" s="64">
        <f>+'PROSPETTO COSTI_Beneficiario'!F11</f>
        <v>0</v>
      </c>
      <c r="G11" s="27">
        <f t="shared" si="0"/>
        <v>0</v>
      </c>
      <c r="H11" s="45">
        <f>+'PROSPETTO COSTI_Beneficiario'!H11</f>
        <v>0</v>
      </c>
      <c r="I11" s="27">
        <f t="shared" si="1"/>
        <v>0</v>
      </c>
      <c r="J11" s="48"/>
      <c r="K11" s="48"/>
      <c r="L11" s="65"/>
      <c r="M11" s="49">
        <f t="shared" si="2"/>
        <v>0</v>
      </c>
      <c r="N11" s="50" t="str">
        <f t="shared" si="3"/>
        <v>OK</v>
      </c>
      <c r="O11" s="48">
        <f t="shared" si="4"/>
        <v>0</v>
      </c>
      <c r="P11" s="50" t="str">
        <f t="shared" si="3"/>
        <v>OK</v>
      </c>
      <c r="Q11" s="48"/>
    </row>
    <row r="12" spans="2:17" ht="110.45" customHeight="1" x14ac:dyDescent="0.25">
      <c r="B12" s="63" t="s">
        <v>27</v>
      </c>
      <c r="C12" s="74" t="s">
        <v>47</v>
      </c>
      <c r="D12" s="76">
        <v>3</v>
      </c>
      <c r="E12" s="27" t="s">
        <v>40</v>
      </c>
      <c r="F12" s="64">
        <f>+'PROSPETTO COSTI_Beneficiario'!F12</f>
        <v>0</v>
      </c>
      <c r="G12" s="27">
        <f t="shared" si="0"/>
        <v>0</v>
      </c>
      <c r="H12" s="45">
        <f>+'PROSPETTO COSTI_Beneficiario'!H12</f>
        <v>0</v>
      </c>
      <c r="I12" s="27">
        <f t="shared" si="1"/>
        <v>0</v>
      </c>
      <c r="J12" s="48"/>
      <c r="K12" s="48"/>
      <c r="L12" s="65"/>
      <c r="M12" s="49">
        <f t="shared" si="2"/>
        <v>0</v>
      </c>
      <c r="N12" s="50" t="str">
        <f t="shared" si="3"/>
        <v>OK</v>
      </c>
      <c r="O12" s="48">
        <f t="shared" si="4"/>
        <v>0</v>
      </c>
      <c r="P12" s="50" t="str">
        <f t="shared" si="3"/>
        <v>OK</v>
      </c>
      <c r="Q12" s="48"/>
    </row>
    <row r="13" spans="2:17" ht="110.45" customHeight="1" x14ac:dyDescent="0.25">
      <c r="B13" s="63" t="s">
        <v>27</v>
      </c>
      <c r="C13" s="74" t="s">
        <v>48</v>
      </c>
      <c r="D13" s="76">
        <v>13</v>
      </c>
      <c r="E13" s="27" t="s">
        <v>40</v>
      </c>
      <c r="F13" s="64">
        <f>+'PROSPETTO COSTI_Beneficiario'!F13</f>
        <v>0</v>
      </c>
      <c r="G13" s="27">
        <f t="shared" si="0"/>
        <v>0</v>
      </c>
      <c r="H13" s="45">
        <f>+'PROSPETTO COSTI_Beneficiario'!H13</f>
        <v>0</v>
      </c>
      <c r="I13" s="27">
        <f t="shared" si="1"/>
        <v>0</v>
      </c>
      <c r="J13" s="48"/>
      <c r="K13" s="48"/>
      <c r="L13" s="65"/>
      <c r="M13" s="49">
        <f t="shared" si="2"/>
        <v>0</v>
      </c>
      <c r="N13" s="50" t="str">
        <f t="shared" si="3"/>
        <v>OK</v>
      </c>
      <c r="O13" s="48">
        <f t="shared" si="4"/>
        <v>0</v>
      </c>
      <c r="P13" s="50" t="str">
        <f t="shared" si="3"/>
        <v>OK</v>
      </c>
      <c r="Q13" s="48"/>
    </row>
    <row r="14" spans="2:17" ht="110.45" customHeight="1" x14ac:dyDescent="0.25">
      <c r="B14" s="63" t="s">
        <v>27</v>
      </c>
      <c r="C14" s="74" t="s">
        <v>49</v>
      </c>
      <c r="D14" s="76">
        <v>22</v>
      </c>
      <c r="E14" s="27" t="s">
        <v>40</v>
      </c>
      <c r="F14" s="64">
        <f>+'PROSPETTO COSTI_Beneficiario'!F14</f>
        <v>0</v>
      </c>
      <c r="G14" s="27">
        <f t="shared" si="0"/>
        <v>0</v>
      </c>
      <c r="H14" s="45">
        <f>+'PROSPETTO COSTI_Beneficiario'!H14</f>
        <v>0</v>
      </c>
      <c r="I14" s="27">
        <f t="shared" si="1"/>
        <v>0</v>
      </c>
      <c r="J14" s="48"/>
      <c r="K14" s="48"/>
      <c r="L14" s="65"/>
      <c r="M14" s="49">
        <f t="shared" si="2"/>
        <v>0</v>
      </c>
      <c r="N14" s="50" t="str">
        <f t="shared" si="3"/>
        <v>OK</v>
      </c>
      <c r="O14" s="48">
        <f t="shared" si="4"/>
        <v>0</v>
      </c>
      <c r="P14" s="50" t="str">
        <f t="shared" si="3"/>
        <v>OK</v>
      </c>
      <c r="Q14" s="48"/>
    </row>
    <row r="15" spans="2:17" ht="110.45" customHeight="1" thickBot="1" x14ac:dyDescent="0.3">
      <c r="B15" s="63" t="s">
        <v>27</v>
      </c>
      <c r="C15" s="74" t="s">
        <v>50</v>
      </c>
      <c r="D15" s="76">
        <v>46</v>
      </c>
      <c r="E15" s="27" t="s">
        <v>40</v>
      </c>
      <c r="F15" s="64">
        <f>+'PROSPETTO COSTI_Beneficiario'!F15</f>
        <v>0</v>
      </c>
      <c r="G15" s="27">
        <f t="shared" si="0"/>
        <v>0</v>
      </c>
      <c r="H15" s="45">
        <f>+'PROSPETTO COSTI_Beneficiario'!H15</f>
        <v>0</v>
      </c>
      <c r="I15" s="27">
        <f t="shared" si="1"/>
        <v>0</v>
      </c>
      <c r="J15" s="48"/>
      <c r="K15" s="48"/>
      <c r="L15" s="65"/>
      <c r="M15" s="49">
        <f t="shared" si="2"/>
        <v>0</v>
      </c>
      <c r="N15" s="50" t="str">
        <f t="shared" si="3"/>
        <v>OK</v>
      </c>
      <c r="O15" s="52">
        <f t="shared" si="4"/>
        <v>0</v>
      </c>
      <c r="P15" s="50" t="str">
        <f t="shared" si="3"/>
        <v>OK</v>
      </c>
      <c r="Q15" s="48"/>
    </row>
    <row r="16" spans="2:17" ht="50.1" customHeight="1" thickBot="1" x14ac:dyDescent="0.3">
      <c r="B16" s="103" t="s">
        <v>57</v>
      </c>
      <c r="C16" s="104"/>
      <c r="D16" s="35"/>
      <c r="E16" s="36"/>
      <c r="F16" s="44"/>
      <c r="G16" s="71">
        <f>+SUBTOTAL(9,G9:G15)</f>
        <v>0</v>
      </c>
      <c r="H16" s="44"/>
      <c r="I16" s="71">
        <f t="shared" ref="I16" si="5">+SUBTOTAL(9,I9:I15)</f>
        <v>0</v>
      </c>
      <c r="J16" s="47"/>
      <c r="K16" s="47"/>
      <c r="L16" s="67"/>
      <c r="M16" s="47">
        <f>+SUBTOTAL(9,M9:M15)</f>
        <v>0</v>
      </c>
      <c r="N16" s="46"/>
      <c r="O16" s="72">
        <f>+SUBTOTAL(9,O9:O15)</f>
        <v>0</v>
      </c>
      <c r="P16" s="51"/>
      <c r="Q16" s="47"/>
    </row>
    <row r="17" spans="2:17" ht="9" customHeight="1" x14ac:dyDescent="0.3">
      <c r="B17" s="32"/>
      <c r="C17" s="32"/>
      <c r="D17" s="32"/>
      <c r="E17" s="32"/>
      <c r="F17" s="32"/>
      <c r="G17" s="32"/>
      <c r="H17" s="33"/>
      <c r="I17" s="33"/>
    </row>
    <row r="18" spans="2:17" ht="18.75" x14ac:dyDescent="0.3">
      <c r="B18" s="33"/>
      <c r="C18" s="33"/>
      <c r="D18" s="39"/>
      <c r="E18" s="33"/>
      <c r="F18" s="39"/>
      <c r="G18" s="33"/>
      <c r="H18" s="38"/>
      <c r="I18" s="38"/>
    </row>
    <row r="19" spans="2:17" ht="18.75" x14ac:dyDescent="0.3">
      <c r="B19" s="33"/>
      <c r="C19" s="33"/>
      <c r="D19" s="39"/>
      <c r="F19" s="39"/>
      <c r="G19" s="33"/>
      <c r="H19" s="38"/>
      <c r="I19" s="38"/>
    </row>
    <row r="20" spans="2:17" s="77" customFormat="1" ht="50.1" customHeight="1" x14ac:dyDescent="0.4">
      <c r="C20" s="78" t="s">
        <v>86</v>
      </c>
      <c r="G20" s="79"/>
      <c r="H20" s="78" t="s">
        <v>87</v>
      </c>
      <c r="I20" s="80"/>
      <c r="M20" s="79"/>
      <c r="N20" s="79"/>
      <c r="P20" s="81"/>
      <c r="Q20" s="81"/>
    </row>
    <row r="21" spans="2:17" s="77" customFormat="1" ht="50.1" customHeight="1" x14ac:dyDescent="0.4">
      <c r="C21" s="82"/>
      <c r="G21" s="79"/>
      <c r="H21" s="91"/>
      <c r="I21" s="92"/>
      <c r="M21" s="79"/>
      <c r="N21" s="79"/>
      <c r="P21" s="81"/>
      <c r="Q21" s="81"/>
    </row>
    <row r="22" spans="2:17" ht="18.75" x14ac:dyDescent="0.3">
      <c r="B22" s="33"/>
      <c r="C22" s="33"/>
      <c r="D22" s="39"/>
      <c r="E22" s="33"/>
      <c r="F22" s="39"/>
      <c r="G22" s="33"/>
      <c r="H22" s="38"/>
      <c r="I22" s="38"/>
    </row>
    <row r="23" spans="2:17" ht="18.75" x14ac:dyDescent="0.3">
      <c r="B23" s="33"/>
      <c r="C23" s="33"/>
      <c r="D23" s="39"/>
      <c r="E23" s="33"/>
      <c r="F23" s="39"/>
      <c r="G23" s="33"/>
      <c r="H23" s="38"/>
      <c r="I23" s="38"/>
    </row>
    <row r="24" spans="2:17" ht="18.75" x14ac:dyDescent="0.3">
      <c r="B24" s="33"/>
      <c r="C24" s="33"/>
      <c r="D24" s="39"/>
      <c r="E24" s="33"/>
      <c r="F24" s="39"/>
      <c r="G24" s="33"/>
      <c r="H24" s="38"/>
      <c r="I24" s="38"/>
    </row>
    <row r="25" spans="2:17" ht="18.75" x14ac:dyDescent="0.3">
      <c r="B25" s="33"/>
      <c r="C25" s="33"/>
      <c r="D25" s="39"/>
      <c r="E25" s="33"/>
      <c r="F25" s="39"/>
      <c r="G25" s="33"/>
      <c r="H25" s="38"/>
      <c r="I25" s="38"/>
    </row>
    <row r="26" spans="2:17" ht="18.75" x14ac:dyDescent="0.3">
      <c r="B26" s="33"/>
      <c r="C26" s="33"/>
      <c r="D26" s="39"/>
      <c r="E26" s="33"/>
      <c r="F26" s="39"/>
      <c r="G26" s="33"/>
      <c r="H26" s="38"/>
      <c r="I26" s="38"/>
    </row>
    <row r="27" spans="2:17" ht="18.75" x14ac:dyDescent="0.3">
      <c r="B27" s="33"/>
      <c r="C27" s="33"/>
      <c r="D27" s="39"/>
      <c r="E27" s="33"/>
      <c r="F27" s="39"/>
      <c r="G27" s="33"/>
      <c r="H27" s="38"/>
      <c r="I27" s="38"/>
    </row>
    <row r="28" spans="2:17" ht="18.75" x14ac:dyDescent="0.3">
      <c r="B28" s="33"/>
      <c r="C28" s="33"/>
      <c r="D28" s="39"/>
      <c r="E28" s="33"/>
      <c r="F28" s="39"/>
      <c r="G28" s="33"/>
      <c r="H28" s="38"/>
      <c r="I28" s="38"/>
    </row>
    <row r="29" spans="2:17" ht="18.75" x14ac:dyDescent="0.3">
      <c r="B29" s="33"/>
      <c r="C29" s="33"/>
      <c r="D29" s="39"/>
      <c r="E29" s="33"/>
      <c r="F29" s="39"/>
      <c r="G29" s="33"/>
      <c r="H29" s="38"/>
      <c r="I29" s="38"/>
    </row>
    <row r="30" spans="2:17" ht="18.75" x14ac:dyDescent="0.3">
      <c r="B30" s="33"/>
      <c r="C30" s="33"/>
      <c r="D30" s="39"/>
      <c r="E30" s="33"/>
      <c r="F30" s="39"/>
      <c r="G30" s="33"/>
      <c r="H30" s="38"/>
      <c r="I30" s="38"/>
    </row>
    <row r="31" spans="2:17" ht="18.75" x14ac:dyDescent="0.3">
      <c r="B31" s="33"/>
      <c r="C31" s="33"/>
      <c r="D31" s="39"/>
      <c r="E31" s="33"/>
      <c r="F31" s="39"/>
      <c r="G31" s="33"/>
      <c r="H31" s="38"/>
      <c r="I31" s="38"/>
    </row>
    <row r="32" spans="2:17" ht="18.75" x14ac:dyDescent="0.3">
      <c r="B32" s="33"/>
      <c r="C32" s="33"/>
      <c r="D32" s="39"/>
      <c r="E32" s="33"/>
      <c r="F32" s="39"/>
      <c r="G32" s="33"/>
      <c r="H32" s="38"/>
      <c r="I32" s="38"/>
    </row>
    <row r="33" spans="2:9" ht="18.75" x14ac:dyDescent="0.3">
      <c r="B33" s="33"/>
      <c r="C33" s="33"/>
      <c r="D33" s="39"/>
      <c r="E33" s="33"/>
      <c r="F33" s="39"/>
      <c r="G33" s="33"/>
      <c r="H33" s="38"/>
      <c r="I33" s="38"/>
    </row>
    <row r="34" spans="2:9" ht="18.75" x14ac:dyDescent="0.3">
      <c r="B34" s="33"/>
      <c r="C34" s="33"/>
      <c r="D34" s="39"/>
      <c r="E34" s="33"/>
      <c r="F34" s="39"/>
      <c r="G34" s="33"/>
      <c r="H34" s="38"/>
      <c r="I34" s="38"/>
    </row>
    <row r="35" spans="2:9" ht="18.75" x14ac:dyDescent="0.3">
      <c r="B35" s="33"/>
      <c r="C35" s="33"/>
      <c r="D35" s="39"/>
      <c r="E35" s="33"/>
      <c r="F35" s="39"/>
      <c r="G35" s="33"/>
      <c r="H35" s="38"/>
      <c r="I35" s="38"/>
    </row>
    <row r="36" spans="2:9" ht="18.75" x14ac:dyDescent="0.3">
      <c r="B36" s="33"/>
      <c r="C36" s="33"/>
      <c r="D36" s="39"/>
      <c r="E36" s="33"/>
      <c r="F36" s="39"/>
      <c r="G36" s="33"/>
      <c r="H36" s="38"/>
      <c r="I36" s="38"/>
    </row>
    <row r="37" spans="2:9" ht="18.75" x14ac:dyDescent="0.3">
      <c r="B37" s="33"/>
      <c r="C37" s="33"/>
      <c r="D37" s="39"/>
      <c r="E37" s="33"/>
      <c r="F37" s="39"/>
      <c r="G37" s="33"/>
      <c r="H37" s="38"/>
      <c r="I37" s="38"/>
    </row>
    <row r="38" spans="2:9" ht="18.75" x14ac:dyDescent="0.3">
      <c r="B38" s="33"/>
      <c r="C38" s="33"/>
      <c r="D38" s="39"/>
      <c r="E38" s="33"/>
      <c r="F38" s="39"/>
      <c r="G38" s="33"/>
      <c r="H38" s="38"/>
      <c r="I38" s="38"/>
    </row>
    <row r="39" spans="2:9" ht="18.75" x14ac:dyDescent="0.3">
      <c r="B39" s="33"/>
      <c r="C39" s="33"/>
      <c r="D39" s="39"/>
      <c r="E39" s="33"/>
      <c r="F39" s="39"/>
      <c r="G39" s="33"/>
      <c r="H39" s="38"/>
      <c r="I39" s="38"/>
    </row>
    <row r="40" spans="2:9" ht="18.75" x14ac:dyDescent="0.3">
      <c r="B40" s="33"/>
      <c r="C40" s="33"/>
      <c r="D40" s="39"/>
      <c r="E40" s="33"/>
      <c r="F40" s="39"/>
      <c r="G40" s="33"/>
      <c r="H40" s="38"/>
      <c r="I40" s="38"/>
    </row>
    <row r="41" spans="2:9" ht="18.75" x14ac:dyDescent="0.3">
      <c r="B41" s="33"/>
      <c r="C41" s="33"/>
      <c r="D41" s="39"/>
      <c r="E41" s="33"/>
      <c r="F41" s="39"/>
      <c r="G41" s="33"/>
      <c r="H41" s="38"/>
      <c r="I41" s="38"/>
    </row>
    <row r="42" spans="2:9" ht="18.75" x14ac:dyDescent="0.3">
      <c r="B42" s="33"/>
      <c r="C42" s="33"/>
      <c r="D42" s="39"/>
      <c r="E42" s="33"/>
      <c r="F42" s="39"/>
      <c r="G42" s="33"/>
      <c r="H42" s="38"/>
      <c r="I42" s="38"/>
    </row>
    <row r="43" spans="2:9" ht="18.75" x14ac:dyDescent="0.3">
      <c r="B43" s="33"/>
      <c r="C43" s="33"/>
      <c r="D43" s="39"/>
      <c r="E43" s="33"/>
      <c r="F43" s="39"/>
      <c r="G43" s="33"/>
      <c r="H43" s="38"/>
      <c r="I43" s="38"/>
    </row>
    <row r="44" spans="2:9" ht="18.75" x14ac:dyDescent="0.3">
      <c r="B44" s="33"/>
      <c r="C44" s="33"/>
      <c r="D44" s="39"/>
      <c r="E44" s="33"/>
      <c r="F44" s="39"/>
      <c r="G44" s="33"/>
      <c r="H44" s="38"/>
      <c r="I44" s="38"/>
    </row>
    <row r="45" spans="2:9" ht="18.75" x14ac:dyDescent="0.3">
      <c r="B45" s="33"/>
      <c r="C45" s="33"/>
      <c r="D45" s="39"/>
      <c r="E45" s="33"/>
      <c r="F45" s="39"/>
      <c r="G45" s="33"/>
      <c r="H45" s="38"/>
      <c r="I45" s="38"/>
    </row>
    <row r="46" spans="2:9" ht="18.75" x14ac:dyDescent="0.3">
      <c r="B46" s="33"/>
      <c r="C46" s="33"/>
      <c r="D46" s="39"/>
      <c r="E46" s="33"/>
      <c r="F46" s="39"/>
      <c r="G46" s="33"/>
      <c r="H46" s="38"/>
      <c r="I46" s="38"/>
    </row>
    <row r="47" spans="2:9" ht="18.75" x14ac:dyDescent="0.3">
      <c r="B47" s="33"/>
      <c r="C47" s="33"/>
      <c r="D47" s="39"/>
      <c r="E47" s="33"/>
      <c r="F47" s="39"/>
      <c r="G47" s="33"/>
      <c r="H47" s="38"/>
      <c r="I47" s="38"/>
    </row>
    <row r="48" spans="2:9" ht="18.75" x14ac:dyDescent="0.3">
      <c r="B48" s="33"/>
      <c r="C48" s="33"/>
      <c r="D48" s="39"/>
      <c r="E48" s="33"/>
      <c r="F48" s="39"/>
      <c r="G48" s="33"/>
      <c r="H48" s="38"/>
      <c r="I48" s="38"/>
    </row>
    <row r="49" spans="2:9" ht="18.75" x14ac:dyDescent="0.3">
      <c r="B49" s="33"/>
      <c r="C49" s="33"/>
      <c r="D49" s="39"/>
      <c r="E49" s="33"/>
      <c r="F49" s="39"/>
      <c r="G49" s="33"/>
      <c r="H49" s="38"/>
      <c r="I49" s="38"/>
    </row>
    <row r="50" spans="2:9" ht="18.75" x14ac:dyDescent="0.3">
      <c r="B50" s="33"/>
      <c r="C50" s="33"/>
      <c r="D50" s="39"/>
      <c r="E50" s="33"/>
      <c r="F50" s="39"/>
      <c r="G50" s="33"/>
      <c r="H50" s="38"/>
      <c r="I50" s="38"/>
    </row>
    <row r="51" spans="2:9" ht="18.75" x14ac:dyDescent="0.3">
      <c r="B51" s="33"/>
      <c r="C51" s="33"/>
      <c r="D51" s="39"/>
      <c r="E51" s="33"/>
      <c r="F51" s="39"/>
      <c r="G51" s="33"/>
      <c r="H51" s="38"/>
      <c r="I51" s="38"/>
    </row>
    <row r="52" spans="2:9" ht="18.75" x14ac:dyDescent="0.3">
      <c r="B52" s="33"/>
      <c r="C52" s="33"/>
      <c r="D52" s="39"/>
      <c r="E52" s="33"/>
      <c r="F52" s="39"/>
      <c r="G52" s="33"/>
      <c r="H52" s="38"/>
      <c r="I52" s="38"/>
    </row>
    <row r="53" spans="2:9" ht="18.75" x14ac:dyDescent="0.3">
      <c r="B53" s="33"/>
      <c r="C53" s="33"/>
      <c r="D53" s="39"/>
      <c r="E53" s="33"/>
      <c r="F53" s="39"/>
      <c r="G53" s="33"/>
      <c r="H53" s="38"/>
      <c r="I53" s="38"/>
    </row>
    <row r="54" spans="2:9" ht="18.75" x14ac:dyDescent="0.3">
      <c r="B54" s="33"/>
      <c r="C54" s="33"/>
      <c r="D54" s="39"/>
      <c r="E54" s="33"/>
      <c r="F54" s="39"/>
      <c r="G54" s="33"/>
      <c r="H54" s="38"/>
      <c r="I54" s="38"/>
    </row>
    <row r="55" spans="2:9" ht="18.75" x14ac:dyDescent="0.3">
      <c r="B55" s="33"/>
      <c r="C55" s="33"/>
      <c r="D55" s="39"/>
      <c r="E55" s="33"/>
      <c r="F55" s="39"/>
      <c r="G55" s="33"/>
      <c r="H55" s="38"/>
      <c r="I55" s="38"/>
    </row>
    <row r="56" spans="2:9" ht="18.75" x14ac:dyDescent="0.3">
      <c r="B56" s="33"/>
      <c r="C56" s="33"/>
      <c r="D56" s="39"/>
      <c r="E56" s="33"/>
      <c r="F56" s="39"/>
      <c r="G56" s="33"/>
      <c r="H56" s="38"/>
      <c r="I56" s="38"/>
    </row>
    <row r="57" spans="2:9" ht="18.75" x14ac:dyDescent="0.3">
      <c r="B57" s="33"/>
      <c r="C57" s="33"/>
      <c r="D57" s="39"/>
      <c r="E57" s="33"/>
      <c r="F57" s="39"/>
      <c r="G57" s="33"/>
      <c r="H57" s="38"/>
      <c r="I57" s="38"/>
    </row>
    <row r="58" spans="2:9" ht="18.75" x14ac:dyDescent="0.3">
      <c r="B58" s="33"/>
      <c r="C58" s="33"/>
      <c r="D58" s="39"/>
      <c r="E58" s="33"/>
      <c r="F58" s="39"/>
      <c r="G58" s="33"/>
      <c r="H58" s="38"/>
      <c r="I58" s="38"/>
    </row>
    <row r="59" spans="2:9" ht="18.75" x14ac:dyDescent="0.3">
      <c r="B59" s="33"/>
      <c r="C59" s="33"/>
      <c r="D59" s="39"/>
      <c r="E59" s="33"/>
      <c r="F59" s="39"/>
      <c r="G59" s="33"/>
      <c r="H59" s="38"/>
      <c r="I59" s="38"/>
    </row>
    <row r="60" spans="2:9" ht="18.75" x14ac:dyDescent="0.3">
      <c r="B60" s="33"/>
      <c r="C60" s="33"/>
      <c r="D60" s="39"/>
      <c r="E60" s="33"/>
      <c r="F60" s="39"/>
      <c r="G60" s="33"/>
      <c r="H60" s="38"/>
      <c r="I60" s="38"/>
    </row>
    <row r="61" spans="2:9" ht="18.75" x14ac:dyDescent="0.3">
      <c r="B61" s="33"/>
      <c r="C61" s="33"/>
      <c r="D61" s="39"/>
      <c r="E61" s="33"/>
      <c r="F61" s="39"/>
      <c r="G61" s="33"/>
      <c r="H61" s="38"/>
      <c r="I61" s="38"/>
    </row>
    <row r="62" spans="2:9" ht="18.75" x14ac:dyDescent="0.3">
      <c r="B62" s="33"/>
      <c r="C62" s="33"/>
      <c r="D62" s="39"/>
      <c r="E62" s="33"/>
      <c r="F62" s="39"/>
      <c r="G62" s="33"/>
      <c r="H62" s="38"/>
      <c r="I62" s="38"/>
    </row>
  </sheetData>
  <mergeCells count="21">
    <mergeCell ref="B16:C16"/>
    <mergeCell ref="H21:I21"/>
    <mergeCell ref="Q5:Q7"/>
    <mergeCell ref="J3:Q4"/>
    <mergeCell ref="L5:L7"/>
    <mergeCell ref="M5:M7"/>
    <mergeCell ref="N5:N7"/>
    <mergeCell ref="O5:O7"/>
    <mergeCell ref="J5:J7"/>
    <mergeCell ref="K5:K7"/>
    <mergeCell ref="B3:I3"/>
    <mergeCell ref="D5:E6"/>
    <mergeCell ref="F5:F7"/>
    <mergeCell ref="G5:G7"/>
    <mergeCell ref="P5:P7"/>
    <mergeCell ref="H5:H7"/>
    <mergeCell ref="I5:I7"/>
    <mergeCell ref="B5:C6"/>
    <mergeCell ref="B4:I4"/>
    <mergeCell ref="C7:C8"/>
    <mergeCell ref="B7:B8"/>
  </mergeCells>
  <conditionalFormatting sqref="N5">
    <cfRule type="containsText" dxfId="11" priority="9" operator="containsText" text="ESITO NEGATIVO">
      <formula>NOT(ISERROR(SEARCH("ESITO NEGATIVO",N5)))</formula>
    </cfRule>
    <cfRule type="containsText" dxfId="10" priority="10" operator="containsText" text="OK">
      <formula>NOT(ISERROR(SEARCH("OK",N5)))</formula>
    </cfRule>
  </conditionalFormatting>
  <conditionalFormatting sqref="N9:N15">
    <cfRule type="containsText" dxfId="9" priority="11" operator="containsText" text="OK">
      <formula>NOT(ISERROR(SEARCH("OK",N9)))</formula>
    </cfRule>
    <cfRule type="containsText" dxfId="8" priority="12" operator="containsText" text="ESITO NEGATIVO">
      <formula>NOT(ISERROR(SEARCH("ESITO NEGATIVO",N9)))</formula>
    </cfRule>
  </conditionalFormatting>
  <conditionalFormatting sqref="N16">
    <cfRule type="containsText" dxfId="7" priority="7" operator="containsText" text="OK">
      <formula>NOT(ISERROR(SEARCH("OK",N16)))</formula>
    </cfRule>
    <cfRule type="containsText" dxfId="6" priority="8" operator="containsText" text="ESITO NEGATIVO">
      <formula>NOT(ISERROR(SEARCH("ESITO NEGATIVO",N16)))</formula>
    </cfRule>
  </conditionalFormatting>
  <conditionalFormatting sqref="P5">
    <cfRule type="containsText" dxfId="5" priority="3" operator="containsText" text="ESITO NEGATIVO">
      <formula>NOT(ISERROR(SEARCH("ESITO NEGATIVO",P5)))</formula>
    </cfRule>
    <cfRule type="containsText" dxfId="4" priority="4" operator="containsText" text="OK">
      <formula>NOT(ISERROR(SEARCH("OK",P5)))</formula>
    </cfRule>
  </conditionalFormatting>
  <conditionalFormatting sqref="P9:P15">
    <cfRule type="containsText" dxfId="3" priority="5" operator="containsText" text="OK">
      <formula>NOT(ISERROR(SEARCH("OK",P9)))</formula>
    </cfRule>
    <cfRule type="containsText" dxfId="2" priority="6" operator="containsText" text="ESITO NEGATIVO">
      <formula>NOT(ISERROR(SEARCH("ESITO NEGATIVO",P9)))</formula>
    </cfRule>
  </conditionalFormatting>
  <conditionalFormatting sqref="P16">
    <cfRule type="containsText" dxfId="1" priority="1" operator="containsText" text="OK">
      <formula>NOT(ISERROR(SEARCH("OK",P16)))</formula>
    </cfRule>
    <cfRule type="containsText" dxfId="0" priority="2" operator="containsText" text="ESITO NEGATIVO">
      <formula>NOT(ISERROR(SEARCH("ESITO NEGATIVO",P16)))</formula>
    </cfRule>
  </conditionalFormatting>
  <pageMargins left="0.19685039370078741" right="0.2" top="0.51181102362204722" bottom="0.15748031496062992" header="0.51181102362204722" footer="0"/>
  <pageSetup paperSize="9" scale="24" pageOrder="overThenDown" orientation="landscape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3B1F-88FF-4AEB-A6C4-5474AA18E8BD}">
  <sheetPr>
    <tabColor theme="0"/>
  </sheetPr>
  <dimension ref="B2:AH30"/>
  <sheetViews>
    <sheetView view="pageBreakPreview" zoomScale="70" zoomScaleNormal="70" zoomScaleSheetLayoutView="70" workbookViewId="0">
      <selection activeCell="D4" sqref="D4"/>
    </sheetView>
  </sheetViews>
  <sheetFormatPr defaultRowHeight="12.75" x14ac:dyDescent="0.2"/>
  <cols>
    <col min="1" max="1" width="4.83203125" customWidth="1"/>
    <col min="2" max="2" width="5.83203125" customWidth="1"/>
    <col min="3" max="3" width="70.6640625" style="1" customWidth="1"/>
    <col min="4" max="4" width="21.6640625" style="3" customWidth="1"/>
    <col min="5" max="5" width="10.83203125" style="12" bestFit="1" customWidth="1"/>
    <col min="6" max="34" width="8.83203125" style="13"/>
  </cols>
  <sheetData>
    <row r="2" spans="2:34" s="2" customFormat="1" ht="21.95" customHeight="1" x14ac:dyDescent="0.2">
      <c r="B2" s="137" t="s">
        <v>35</v>
      </c>
      <c r="C2" s="137"/>
      <c r="D2" s="137"/>
      <c r="E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2:34" s="2" customFormat="1" ht="42" customHeight="1" x14ac:dyDescent="0.2">
      <c r="B3" s="137" t="s">
        <v>21</v>
      </c>
      <c r="C3" s="137"/>
      <c r="D3" s="14" t="s">
        <v>16</v>
      </c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2:34" s="2" customFormat="1" ht="72" customHeight="1" x14ac:dyDescent="0.2">
      <c r="B4" s="15">
        <v>1</v>
      </c>
      <c r="C4" s="16" t="s">
        <v>28</v>
      </c>
      <c r="D4" s="17" t="s">
        <v>17</v>
      </c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2:34" s="2" customFormat="1" ht="72" customHeight="1" x14ac:dyDescent="0.2">
      <c r="B5" s="15">
        <v>2</v>
      </c>
      <c r="C5" s="16" t="s">
        <v>29</v>
      </c>
      <c r="D5" s="17" t="s">
        <v>18</v>
      </c>
      <c r="E5" s="11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2:34" s="2" customFormat="1" ht="72" customHeight="1" x14ac:dyDescent="0.2">
      <c r="B6" s="15">
        <v>3</v>
      </c>
      <c r="C6" s="16" t="s">
        <v>30</v>
      </c>
      <c r="D6" s="17" t="s">
        <v>19</v>
      </c>
      <c r="E6" s="1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2:34" s="2" customFormat="1" ht="72" customHeight="1" x14ac:dyDescent="0.2">
      <c r="B7" s="15">
        <v>4</v>
      </c>
      <c r="C7" s="16" t="s">
        <v>31</v>
      </c>
      <c r="D7" s="17" t="s">
        <v>20</v>
      </c>
      <c r="E7" s="1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2:34" s="2" customFormat="1" ht="72" customHeight="1" x14ac:dyDescent="0.2">
      <c r="B8" s="15">
        <v>5</v>
      </c>
      <c r="C8" s="16" t="s">
        <v>32</v>
      </c>
      <c r="D8" s="17" t="s">
        <v>22</v>
      </c>
      <c r="E8" s="1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2:34" s="2" customFormat="1" ht="72" customHeight="1" x14ac:dyDescent="0.2">
      <c r="B9" s="15">
        <v>6</v>
      </c>
      <c r="C9" s="16" t="s">
        <v>33</v>
      </c>
      <c r="D9" s="17" t="s">
        <v>23</v>
      </c>
      <c r="E9" s="11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s="2" customFormat="1" ht="72" customHeight="1" x14ac:dyDescent="0.2">
      <c r="B10" s="15">
        <v>7</v>
      </c>
      <c r="C10" s="16" t="s">
        <v>34</v>
      </c>
      <c r="D10" s="17" t="s">
        <v>24</v>
      </c>
      <c r="E10" s="1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2:34" s="2" customFormat="1" ht="16.5" customHeight="1" x14ac:dyDescent="0.2">
      <c r="C11" s="4"/>
      <c r="D11" s="5"/>
      <c r="E11" s="1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2:34" s="2" customFormat="1" ht="16.5" customHeight="1" x14ac:dyDescent="0.2">
      <c r="C12" s="4"/>
      <c r="D12" s="5"/>
      <c r="E12" s="11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2:34" s="2" customFormat="1" ht="16.5" customHeight="1" x14ac:dyDescent="0.2">
      <c r="C13" s="4"/>
      <c r="D13" s="5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2:34" s="2" customFormat="1" ht="16.5" customHeight="1" x14ac:dyDescent="0.2">
      <c r="C14" s="4"/>
      <c r="D14" s="5"/>
      <c r="E14" s="1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2:34" s="2" customFormat="1" ht="16.5" customHeight="1" x14ac:dyDescent="0.2">
      <c r="C15" s="4"/>
      <c r="D15" s="6"/>
      <c r="E15" s="1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2:34" hidden="1" x14ac:dyDescent="0.2">
      <c r="C16" s="8" t="s">
        <v>26</v>
      </c>
    </row>
    <row r="17" spans="3:3" hidden="1" x14ac:dyDescent="0.2">
      <c r="C17" s="7" t="s">
        <v>27</v>
      </c>
    </row>
    <row r="28" spans="3:3" x14ac:dyDescent="0.2">
      <c r="C28" s="18"/>
    </row>
    <row r="30" spans="3:3" x14ac:dyDescent="0.2">
      <c r="C30" s="18"/>
    </row>
  </sheetData>
  <mergeCells count="2">
    <mergeCell ref="B2:D2"/>
    <mergeCell ref="B3:C3"/>
  </mergeCells>
  <pageMargins left="0.7" right="0.7" top="0.75" bottom="0.75" header="0.3" footer="0.3"/>
  <pageSetup paperSize="9" scale="99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ANAGRAFICA</vt:lpstr>
      <vt:lpstr>PROSPETTO COSTI_Beneficiario</vt:lpstr>
      <vt:lpstr>PROSPETTO VERIFICA_Istruttore</vt:lpstr>
      <vt:lpstr>Tabella Olivo</vt:lpstr>
      <vt:lpstr>ANAGRAFICA!Area_stampa</vt:lpstr>
      <vt:lpstr>'PROSPETTO COSTI_Beneficiario'!Area_stampa</vt:lpstr>
      <vt:lpstr>'PROSPETTO VERIFICA_Istruttore'!Area_stampa</vt:lpstr>
      <vt:lpstr>'Tabella Olivo'!Area_stampa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Ruberto</dc:creator>
  <cp:lastModifiedBy>Regione Campania</cp:lastModifiedBy>
  <cp:lastPrinted>2025-05-16T14:00:01Z</cp:lastPrinted>
  <dcterms:created xsi:type="dcterms:W3CDTF">2025-02-19T09:57:09Z</dcterms:created>
  <dcterms:modified xsi:type="dcterms:W3CDTF">2025-05-23T10:08:07Z</dcterms:modified>
</cp:coreProperties>
</file>